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P:\Varnostniki\PROMETNI SEKTOR\Nataša\G33_RAKA_KRŠKO\pojasnila\"/>
    </mc:Choice>
  </mc:AlternateContent>
  <xr:revisionPtr revIDLastSave="0" documentId="13_ncr:1_{6415C824-5D73-416E-8995-06236794CDB9}" xr6:coauthVersionLast="47" xr6:coauthVersionMax="47" xr10:uidLastSave="{00000000-0000-0000-0000-000000000000}"/>
  <bookViews>
    <workbookView xWindow="-120" yWindow="-120" windowWidth="29040" windowHeight="15720" activeTab="2" xr2:uid="{00000000-000D-0000-FFFF-FFFF00000000}"/>
  </bookViews>
  <sheets>
    <sheet name="Sofinanciranje_RAKA " sheetId="9" r:id="rId1"/>
    <sheet name="Rekapitulacija" sheetId="1" r:id="rId2"/>
    <sheet name="Cesta" sheetId="2" r:id="rId3"/>
    <sheet name="Pločnik" sheetId="4" r:id="rId4"/>
    <sheet name="BUS" sheetId="3" r:id="rId5"/>
    <sheet name="Vodovod" sheetId="6" r:id="rId6"/>
    <sheet name="CR" sheetId="5" r:id="rId7"/>
    <sheet name="Varnostni načrt" sheetId="7" r:id="rId8"/>
    <sheet name="Strošek začane prometne ureditv" sheetId="10" r:id="rId9"/>
  </sheets>
  <definedNames>
    <definedName name="Excel_BuiltIn_Print_Area_3">#REF!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67" i="5" l="1"/>
  <c r="H134" i="4"/>
  <c r="G5" i="10"/>
  <c r="G6" i="10"/>
  <c r="G8" i="10"/>
  <c r="D140" i="2"/>
  <c r="D44" i="6" l="1"/>
  <c r="D22" i="1" l="1"/>
  <c r="E22" i="1" s="1"/>
  <c r="F22" i="1" s="1"/>
  <c r="G86" i="9"/>
  <c r="G88" i="9" s="1"/>
  <c r="H173" i="4"/>
  <c r="H169" i="4"/>
  <c r="H167" i="4"/>
  <c r="H161" i="4"/>
  <c r="H159" i="4"/>
  <c r="H155" i="4"/>
  <c r="H151" i="4"/>
  <c r="D132" i="4"/>
  <c r="D136" i="4" s="1"/>
  <c r="H136" i="4" s="1"/>
  <c r="H128" i="4"/>
  <c r="H126" i="4"/>
  <c r="H122" i="4"/>
  <c r="H118" i="4"/>
  <c r="H116" i="4"/>
  <c r="H112" i="4"/>
  <c r="H110" i="4"/>
  <c r="H108" i="4"/>
  <c r="H106" i="4"/>
  <c r="H93" i="4"/>
  <c r="H89" i="4"/>
  <c r="H87" i="4"/>
  <c r="H85" i="4"/>
  <c r="H81" i="4"/>
  <c r="H77" i="4"/>
  <c r="H75" i="4"/>
  <c r="H73" i="4"/>
  <c r="H62" i="4"/>
  <c r="H213" i="3"/>
  <c r="H211" i="3"/>
  <c r="H207" i="3"/>
  <c r="H205" i="3"/>
  <c r="H203" i="3"/>
  <c r="H190" i="3"/>
  <c r="H188" i="3"/>
  <c r="H186" i="3"/>
  <c r="H184" i="3"/>
  <c r="H182" i="3"/>
  <c r="H181" i="3"/>
  <c r="H168" i="3"/>
  <c r="H164" i="3"/>
  <c r="H162" i="3"/>
  <c r="H156" i="3"/>
  <c r="H152" i="3"/>
  <c r="D150" i="3"/>
  <c r="H150" i="3" s="1"/>
  <c r="H142" i="3"/>
  <c r="H125" i="3"/>
  <c r="D123" i="3"/>
  <c r="H123" i="3" s="1"/>
  <c r="D121" i="3"/>
  <c r="D127" i="3" s="1"/>
  <c r="H127" i="3" s="1"/>
  <c r="H117" i="3"/>
  <c r="H115" i="3"/>
  <c r="H111" i="3"/>
  <c r="H109" i="3"/>
  <c r="H105" i="3"/>
  <c r="H103" i="3"/>
  <c r="H99" i="3"/>
  <c r="H97" i="3"/>
  <c r="H95" i="3"/>
  <c r="H93" i="3"/>
  <c r="H99" i="2"/>
  <c r="H95" i="2"/>
  <c r="H93" i="2"/>
  <c r="H91" i="2"/>
  <c r="H87" i="2"/>
  <c r="H85" i="2"/>
  <c r="H74" i="2"/>
  <c r="H72" i="2"/>
  <c r="H70" i="2"/>
  <c r="H68" i="2"/>
  <c r="H142" i="2"/>
  <c r="D146" i="2"/>
  <c r="H146" i="2" s="1"/>
  <c r="H135" i="2"/>
  <c r="H133" i="2"/>
  <c r="H129" i="2"/>
  <c r="H127" i="2"/>
  <c r="H125" i="2"/>
  <c r="H121" i="2"/>
  <c r="H119" i="2"/>
  <c r="H117" i="2"/>
  <c r="H115" i="2"/>
  <c r="H113" i="2"/>
  <c r="H180" i="2"/>
  <c r="H176" i="2"/>
  <c r="H174" i="2"/>
  <c r="H170" i="2"/>
  <c r="H168" i="2"/>
  <c r="H164" i="2"/>
  <c r="H162" i="2"/>
  <c r="H158" i="2"/>
  <c r="H236" i="2"/>
  <c r="H234" i="2"/>
  <c r="H232" i="2"/>
  <c r="H230" i="2"/>
  <c r="D228" i="2"/>
  <c r="H228" i="2" s="1"/>
  <c r="D226" i="2"/>
  <c r="H226" i="2" s="1"/>
  <c r="H224" i="2"/>
  <c r="H221" i="2"/>
  <c r="H220" i="2"/>
  <c r="H219" i="2"/>
  <c r="H216" i="2"/>
  <c r="H215" i="2"/>
  <c r="D210" i="2"/>
  <c r="H210" i="2" s="1"/>
  <c r="D208" i="2"/>
  <c r="H208" i="2" s="1"/>
  <c r="H206" i="2"/>
  <c r="H204" i="2"/>
  <c r="D200" i="2"/>
  <c r="H200" i="2" s="1"/>
  <c r="H198" i="2"/>
  <c r="H196" i="2"/>
  <c r="H194" i="2"/>
  <c r="H259" i="2"/>
  <c r="H257" i="2"/>
  <c r="H255" i="2"/>
  <c r="H253" i="2"/>
  <c r="H252" i="2"/>
  <c r="H251" i="2"/>
  <c r="H250" i="2"/>
  <c r="H352" i="2"/>
  <c r="H350" i="2"/>
  <c r="H348" i="2"/>
  <c r="H346" i="2"/>
  <c r="H344" i="2"/>
  <c r="H342" i="2"/>
  <c r="H200" i="4"/>
  <c r="H198" i="4"/>
  <c r="H196" i="4"/>
  <c r="H194" i="4"/>
  <c r="H193" i="4"/>
  <c r="H192" i="4"/>
  <c r="H191" i="4"/>
  <c r="H188" i="4"/>
  <c r="H47" i="7"/>
  <c r="H42" i="7"/>
  <c r="H39" i="7"/>
  <c r="H36" i="7"/>
  <c r="H34" i="7"/>
  <c r="H32" i="7"/>
  <c r="H30" i="7"/>
  <c r="H28" i="7"/>
  <c r="H26" i="7"/>
  <c r="H24" i="7"/>
  <c r="H21" i="7"/>
  <c r="H19" i="7"/>
  <c r="H17" i="7"/>
  <c r="H15" i="7"/>
  <c r="H13" i="7"/>
  <c r="H11" i="7"/>
  <c r="H9" i="7"/>
  <c r="H227" i="6"/>
  <c r="H225" i="6"/>
  <c r="H218" i="6"/>
  <c r="H216" i="6"/>
  <c r="H200" i="6"/>
  <c r="H198" i="6"/>
  <c r="H196" i="6"/>
  <c r="H194" i="6"/>
  <c r="H192" i="6"/>
  <c r="H190" i="6"/>
  <c r="H188" i="6"/>
  <c r="H182" i="6"/>
  <c r="H180" i="6"/>
  <c r="H177" i="6"/>
  <c r="H175" i="6"/>
  <c r="H173" i="6"/>
  <c r="H169" i="6"/>
  <c r="H167" i="6"/>
  <c r="H164" i="6"/>
  <c r="H162" i="6"/>
  <c r="H160" i="6"/>
  <c r="H156" i="6"/>
  <c r="H154" i="6"/>
  <c r="H152" i="6"/>
  <c r="H150" i="6"/>
  <c r="H148" i="6"/>
  <c r="H146" i="6"/>
  <c r="H144" i="6"/>
  <c r="H142" i="6"/>
  <c r="H140" i="6"/>
  <c r="H138" i="6"/>
  <c r="H136" i="6"/>
  <c r="H134" i="6"/>
  <c r="H132" i="6"/>
  <c r="H130" i="6"/>
  <c r="H128" i="6"/>
  <c r="H126" i="6"/>
  <c r="H122" i="6"/>
  <c r="H120" i="6"/>
  <c r="H118" i="6"/>
  <c r="H116" i="6"/>
  <c r="H113" i="6"/>
  <c r="H111" i="6"/>
  <c r="H109" i="6"/>
  <c r="H107" i="6"/>
  <c r="H95" i="6"/>
  <c r="H93" i="6"/>
  <c r="H91" i="6"/>
  <c r="H89" i="6"/>
  <c r="H87" i="6"/>
  <c r="H85" i="6"/>
  <c r="H83" i="6"/>
  <c r="H81" i="6"/>
  <c r="H78" i="6"/>
  <c r="H76" i="6"/>
  <c r="H74" i="6"/>
  <c r="H70" i="6"/>
  <c r="H67" i="6"/>
  <c r="H65" i="6"/>
  <c r="H63" i="6"/>
  <c r="H60" i="6"/>
  <c r="H57" i="6"/>
  <c r="H55" i="6"/>
  <c r="H53" i="6"/>
  <c r="H50" i="6"/>
  <c r="H48" i="6"/>
  <c r="H46" i="6"/>
  <c r="H44" i="6"/>
  <c r="H80" i="3"/>
  <c r="H78" i="3"/>
  <c r="H74" i="3"/>
  <c r="H72" i="3"/>
  <c r="H63" i="3"/>
  <c r="H330" i="2"/>
  <c r="H328" i="2"/>
  <c r="H326" i="2"/>
  <c r="H324" i="2"/>
  <c r="H322" i="2"/>
  <c r="H320" i="2"/>
  <c r="H318" i="2"/>
  <c r="H316" i="2"/>
  <c r="H315" i="2"/>
  <c r="H314" i="2"/>
  <c r="H313" i="2"/>
  <c r="H312" i="2"/>
  <c r="H311" i="2"/>
  <c r="H310" i="2"/>
  <c r="H309" i="2"/>
  <c r="H308" i="2"/>
  <c r="H303" i="2"/>
  <c r="H301" i="2"/>
  <c r="H299" i="2"/>
  <c r="H297" i="2"/>
  <c r="H295" i="2"/>
  <c r="H293" i="2"/>
  <c r="H291" i="2"/>
  <c r="H289" i="2"/>
  <c r="H287" i="2"/>
  <c r="H285" i="2"/>
  <c r="H283" i="2"/>
  <c r="H281" i="2"/>
  <c r="H279" i="2"/>
  <c r="H277" i="2"/>
  <c r="H275" i="2"/>
  <c r="H273" i="2"/>
  <c r="H271" i="2"/>
  <c r="I165" i="5"/>
  <c r="I163" i="5"/>
  <c r="I161" i="5"/>
  <c r="I159" i="5"/>
  <c r="I157" i="5"/>
  <c r="I155" i="5"/>
  <c r="I153" i="5"/>
  <c r="I151" i="5"/>
  <c r="I149" i="5"/>
  <c r="I147" i="5"/>
  <c r="I145" i="5"/>
  <c r="I143" i="5"/>
  <c r="I141" i="5"/>
  <c r="I139" i="5"/>
  <c r="I137" i="5"/>
  <c r="B137" i="5"/>
  <c r="B139" i="5" s="1"/>
  <c r="B141" i="5" s="1"/>
  <c r="B143" i="5" s="1"/>
  <c r="B145" i="5" s="1"/>
  <c r="B147" i="5" s="1"/>
  <c r="B149" i="5" s="1"/>
  <c r="B151" i="5" s="1"/>
  <c r="B153" i="5" s="1"/>
  <c r="B155" i="5" s="1"/>
  <c r="B157" i="5" s="1"/>
  <c r="B159" i="5" s="1"/>
  <c r="B161" i="5" s="1"/>
  <c r="B163" i="5" s="1"/>
  <c r="B165" i="5" s="1"/>
  <c r="B167" i="5" s="1"/>
  <c r="B169" i="5" s="1"/>
  <c r="I135" i="5"/>
  <c r="I125" i="5"/>
  <c r="I123" i="5"/>
  <c r="I121" i="5"/>
  <c r="I119" i="5"/>
  <c r="I117" i="5"/>
  <c r="I115" i="5"/>
  <c r="I113" i="5"/>
  <c r="I111" i="5"/>
  <c r="I109" i="5"/>
  <c r="B109" i="5"/>
  <c r="B111" i="5" s="1"/>
  <c r="B113" i="5" s="1"/>
  <c r="B115" i="5" s="1"/>
  <c r="B117" i="5" s="1"/>
  <c r="B119" i="5" s="1"/>
  <c r="B121" i="5" s="1"/>
  <c r="B123" i="5" s="1"/>
  <c r="B125" i="5" s="1"/>
  <c r="B127" i="5" s="1"/>
  <c r="I107" i="5"/>
  <c r="I105" i="5"/>
  <c r="I89" i="5"/>
  <c r="I75" i="5"/>
  <c r="I73" i="5"/>
  <c r="I71" i="5"/>
  <c r="I69" i="5"/>
  <c r="I67" i="5"/>
  <c r="I65" i="5"/>
  <c r="I63" i="5"/>
  <c r="I61" i="5"/>
  <c r="I59" i="5"/>
  <c r="I57" i="5"/>
  <c r="I55" i="5"/>
  <c r="I53" i="5"/>
  <c r="I51" i="5"/>
  <c r="I49" i="5"/>
  <c r="I47" i="5"/>
  <c r="I45" i="5"/>
  <c r="I43" i="5"/>
  <c r="I41" i="5"/>
  <c r="I39" i="5"/>
  <c r="B39" i="5"/>
  <c r="B41" i="5" s="1"/>
  <c r="B43" i="5" s="1"/>
  <c r="B45" i="5" s="1"/>
  <c r="B47" i="5" s="1"/>
  <c r="B49" i="5" s="1"/>
  <c r="B51" i="5" s="1"/>
  <c r="B53" i="5" s="1"/>
  <c r="B55" i="5" s="1"/>
  <c r="B57" i="5" s="1"/>
  <c r="B59" i="5" s="1"/>
  <c r="B61" i="5" s="1"/>
  <c r="B63" i="5" s="1"/>
  <c r="B65" i="5" s="1"/>
  <c r="B67" i="5" s="1"/>
  <c r="B69" i="5" s="1"/>
  <c r="B71" i="5" s="1"/>
  <c r="B73" i="5" s="1"/>
  <c r="B75" i="5" s="1"/>
  <c r="B77" i="5" s="1"/>
  <c r="I37" i="5"/>
  <c r="F202" i="6" l="1"/>
  <c r="H202" i="6" s="1"/>
  <c r="H204" i="6" s="1"/>
  <c r="F16" i="6" s="1"/>
  <c r="G70" i="9" s="1"/>
  <c r="F97" i="6"/>
  <c r="H97" i="6" s="1"/>
  <c r="H217" i="3"/>
  <c r="F26" i="3" s="1"/>
  <c r="G52" i="9" s="1"/>
  <c r="H193" i="3"/>
  <c r="F24" i="3" s="1"/>
  <c r="G50" i="9" s="1"/>
  <c r="D86" i="9"/>
  <c r="D88" i="9" s="1"/>
  <c r="C88" i="9" s="1"/>
  <c r="F86" i="9"/>
  <c r="F88" i="9" s="1"/>
  <c r="E88" i="9" s="1"/>
  <c r="H334" i="2"/>
  <c r="F28" i="2" s="1"/>
  <c r="G20" i="9" s="1"/>
  <c r="H103" i="2"/>
  <c r="F18" i="2" s="1"/>
  <c r="G10" i="9" s="1"/>
  <c r="H52" i="7"/>
  <c r="H229" i="6"/>
  <c r="H234" i="6" s="1"/>
  <c r="H203" i="4"/>
  <c r="F24" i="4" s="1"/>
  <c r="G36" i="9" s="1"/>
  <c r="H176" i="4"/>
  <c r="F22" i="4" s="1"/>
  <c r="G34" i="9" s="1"/>
  <c r="H96" i="4"/>
  <c r="F18" i="4" s="1"/>
  <c r="G30" i="9" s="1"/>
  <c r="H356" i="2"/>
  <c r="F30" i="2" s="1"/>
  <c r="G22" i="9" s="1"/>
  <c r="H262" i="2"/>
  <c r="F26" i="2" s="1"/>
  <c r="G18" i="9" s="1"/>
  <c r="H238" i="2"/>
  <c r="F24" i="2" s="1"/>
  <c r="G16" i="9" s="1"/>
  <c r="D146" i="3"/>
  <c r="H146" i="3" s="1"/>
  <c r="H171" i="3" s="1"/>
  <c r="F22" i="3" s="1"/>
  <c r="G48" i="9" s="1"/>
  <c r="H183" i="2"/>
  <c r="F22" i="2" s="1"/>
  <c r="G14" i="9" s="1"/>
  <c r="H220" i="6"/>
  <c r="H127" i="5"/>
  <c r="I127" i="5" s="1"/>
  <c r="I129" i="5" s="1"/>
  <c r="I7" i="5" s="1"/>
  <c r="H169" i="5"/>
  <c r="I169" i="5" s="1"/>
  <c r="I171" i="5" s="1"/>
  <c r="I9" i="5" s="1"/>
  <c r="H132" i="4"/>
  <c r="D138" i="4"/>
  <c r="H138" i="4" s="1"/>
  <c r="H121" i="3"/>
  <c r="D129" i="3"/>
  <c r="H129" i="3" s="1"/>
  <c r="H83" i="3"/>
  <c r="F18" i="3" s="1"/>
  <c r="G44" i="9" s="1"/>
  <c r="H140" i="2"/>
  <c r="D144" i="2"/>
  <c r="H144" i="2" s="1"/>
  <c r="H141" i="4" l="1"/>
  <c r="F20" i="4" s="1"/>
  <c r="D20" i="9"/>
  <c r="F20" i="9"/>
  <c r="F10" i="9"/>
  <c r="D10" i="9"/>
  <c r="D18" i="1"/>
  <c r="H54" i="7"/>
  <c r="H56" i="7" s="1"/>
  <c r="G80" i="9"/>
  <c r="F36" i="9"/>
  <c r="D36" i="9"/>
  <c r="F34" i="9"/>
  <c r="D34" i="9"/>
  <c r="F30" i="9"/>
  <c r="D30" i="9"/>
  <c r="D52" i="9"/>
  <c r="F52" i="9"/>
  <c r="F50" i="9"/>
  <c r="D50" i="9"/>
  <c r="F22" i="9"/>
  <c r="D22" i="9"/>
  <c r="F18" i="9"/>
  <c r="D18" i="9"/>
  <c r="F48" i="9"/>
  <c r="D48" i="9"/>
  <c r="F70" i="9"/>
  <c r="D70" i="9"/>
  <c r="D44" i="9"/>
  <c r="F44" i="9"/>
  <c r="D16" i="9"/>
  <c r="F16" i="9"/>
  <c r="D14" i="9"/>
  <c r="F14" i="9"/>
  <c r="H148" i="2"/>
  <c r="F20" i="2" s="1"/>
  <c r="G12" i="9" s="1"/>
  <c r="H233" i="6"/>
  <c r="H132" i="3"/>
  <c r="F20" i="3" s="1"/>
  <c r="I11" i="5"/>
  <c r="G60" i="9" s="1"/>
  <c r="H99" i="6"/>
  <c r="F14" i="6" s="1"/>
  <c r="G68" i="9" s="1"/>
  <c r="D32" i="1" l="1"/>
  <c r="D34" i="1" s="1"/>
  <c r="E18" i="1"/>
  <c r="G32" i="9"/>
  <c r="F29" i="4"/>
  <c r="G82" i="9"/>
  <c r="F80" i="9"/>
  <c r="F82" i="9" s="1"/>
  <c r="D80" i="9"/>
  <c r="D82" i="9" s="1"/>
  <c r="F31" i="3"/>
  <c r="G46" i="9"/>
  <c r="D60" i="9"/>
  <c r="G62" i="9"/>
  <c r="G64" i="9" s="1"/>
  <c r="F60" i="9"/>
  <c r="H60" i="9"/>
  <c r="F68" i="9"/>
  <c r="D68" i="9"/>
  <c r="F35" i="2"/>
  <c r="H22" i="9"/>
  <c r="G24" i="9"/>
  <c r="G26" i="9" s="1"/>
  <c r="D12" i="9"/>
  <c r="F12" i="9"/>
  <c r="D14" i="1"/>
  <c r="E14" i="1" s="1"/>
  <c r="F14" i="1" s="1"/>
  <c r="I13" i="5"/>
  <c r="H235" i="6"/>
  <c r="F18" i="6" s="1"/>
  <c r="E82" i="9" l="1"/>
  <c r="F18" i="1"/>
  <c r="E32" i="1"/>
  <c r="G72" i="9"/>
  <c r="F22" i="6"/>
  <c r="F32" i="9"/>
  <c r="G38" i="9"/>
  <c r="D32" i="9"/>
  <c r="H36" i="9"/>
  <c r="D7" i="1"/>
  <c r="E7" i="1" s="1"/>
  <c r="F7" i="1" s="1"/>
  <c r="F31" i="4"/>
  <c r="F33" i="4" s="1"/>
  <c r="F33" i="3"/>
  <c r="F35" i="3" s="1"/>
  <c r="D8" i="1"/>
  <c r="E8" i="1" s="1"/>
  <c r="J90" i="9"/>
  <c r="C82" i="9"/>
  <c r="H52" i="9"/>
  <c r="G54" i="9"/>
  <c r="G56" i="9" s="1"/>
  <c r="F46" i="9"/>
  <c r="D46" i="9"/>
  <c r="D62" i="9"/>
  <c r="D64" i="9" s="1"/>
  <c r="C64" i="9" s="1"/>
  <c r="F62" i="9"/>
  <c r="F64" i="9" s="1"/>
  <c r="E64" i="9" s="1"/>
  <c r="F37" i="2"/>
  <c r="F39" i="2" s="1"/>
  <c r="D6" i="1"/>
  <c r="E6" i="1" s="1"/>
  <c r="D24" i="9"/>
  <c r="D26" i="9" s="1"/>
  <c r="F24" i="9"/>
  <c r="F26" i="9" s="1"/>
  <c r="I14" i="5"/>
  <c r="E34" i="1" l="1"/>
  <c r="F32" i="1"/>
  <c r="F34" i="1" s="1"/>
  <c r="F72" i="9"/>
  <c r="D72" i="9"/>
  <c r="H72" i="9"/>
  <c r="G74" i="9"/>
  <c r="F24" i="6"/>
  <c r="F26" i="6" s="1"/>
  <c r="D9" i="1"/>
  <c r="F38" i="9"/>
  <c r="F40" i="9" s="1"/>
  <c r="D38" i="9"/>
  <c r="D40" i="9" s="1"/>
  <c r="G40" i="9"/>
  <c r="D54" i="9"/>
  <c r="D56" i="9" s="1"/>
  <c r="F54" i="9"/>
  <c r="F56" i="9" s="1"/>
  <c r="E26" i="9"/>
  <c r="C26" i="9"/>
  <c r="F8" i="1"/>
  <c r="F6" i="1"/>
  <c r="G76" i="9" l="1"/>
  <c r="F74" i="9"/>
  <c r="F76" i="9" s="1"/>
  <c r="D74" i="9"/>
  <c r="D76" i="9" s="1"/>
  <c r="E9" i="1"/>
  <c r="D26" i="1"/>
  <c r="D27" i="1" s="1"/>
  <c r="D29" i="1" s="1"/>
  <c r="D37" i="1" s="1"/>
  <c r="E40" i="9"/>
  <c r="C40" i="9"/>
  <c r="C56" i="9"/>
  <c r="E56" i="9"/>
  <c r="J78" i="9" l="1"/>
  <c r="J93" i="9" s="1"/>
  <c r="K93" i="9" s="1"/>
  <c r="G90" i="9"/>
  <c r="G93" i="9" s="1"/>
  <c r="G95" i="9" s="1"/>
  <c r="G97" i="9" s="1"/>
  <c r="E76" i="9"/>
  <c r="F90" i="9"/>
  <c r="C76" i="9"/>
  <c r="D90" i="9"/>
  <c r="F9" i="1"/>
  <c r="F26" i="1" s="1"/>
  <c r="F27" i="1" s="1"/>
  <c r="F29" i="1" s="1"/>
  <c r="E26" i="1"/>
  <c r="E27" i="1" s="1"/>
  <c r="E29" i="1" s="1"/>
  <c r="E37" i="1" s="1"/>
  <c r="F37" i="1" s="1"/>
  <c r="F93" i="9" l="1"/>
  <c r="E90" i="9"/>
  <c r="D93" i="9"/>
  <c r="C90" i="9"/>
  <c r="F95" i="9" l="1"/>
  <c r="E93" i="9"/>
  <c r="D95" i="9"/>
  <c r="C93" i="9"/>
  <c r="F97" i="9" l="1"/>
  <c r="E97" i="9" s="1"/>
  <c r="E95" i="9"/>
  <c r="C95" i="9"/>
  <c r="D97" i="9"/>
  <c r="C97" i="9" s="1"/>
</calcChain>
</file>

<file path=xl/sharedStrings.xml><?xml version="1.0" encoding="utf-8"?>
<sst xmlns="http://schemas.openxmlformats.org/spreadsheetml/2006/main" count="1455" uniqueCount="627">
  <si>
    <t>SKUPNA REKAPITULACIJA</t>
  </si>
  <si>
    <t>Projekt:</t>
  </si>
  <si>
    <t>Ureditev ceste in umirjevalnih ukrepov na R3-672/1338 od km 5+790 do km 6+020 pri OŠ na Raki v območju cone 30</t>
  </si>
  <si>
    <t>02/1 Vodilni načrt - Načrt gradbeništva - cesta</t>
  </si>
  <si>
    <t>Skupaj brez DDV</t>
  </si>
  <si>
    <t>22% DDV</t>
  </si>
  <si>
    <t>Skupaj z DDV</t>
  </si>
  <si>
    <t>1.</t>
  </si>
  <si>
    <t>Cesta</t>
  </si>
  <si>
    <t>2.</t>
  </si>
  <si>
    <t>Peščeve površine</t>
  </si>
  <si>
    <t>3.</t>
  </si>
  <si>
    <t>Avtobusna postajališča</t>
  </si>
  <si>
    <t>4.</t>
  </si>
  <si>
    <t>Vodovod</t>
  </si>
  <si>
    <t>3/1 Načrt električnih inštalacij in električne opreme</t>
  </si>
  <si>
    <t>Skupaj bre DDV</t>
  </si>
  <si>
    <t>5.</t>
  </si>
  <si>
    <t xml:space="preserve">Cestna razsvetljava </t>
  </si>
  <si>
    <t>6/1 Varnostni načrt</t>
  </si>
  <si>
    <t>6.</t>
  </si>
  <si>
    <t xml:space="preserve">Varnostni načrt </t>
  </si>
  <si>
    <t>SKUPAJ</t>
  </si>
  <si>
    <t>Nepredvidena dela 10 %</t>
  </si>
  <si>
    <t xml:space="preserve"> </t>
  </si>
  <si>
    <t>1. ELEKTROINSTALACIJE CR</t>
  </si>
  <si>
    <t>EM</t>
  </si>
  <si>
    <t>KOL</t>
  </si>
  <si>
    <t>CENA DELA</t>
  </si>
  <si>
    <t>CENA MAT.</t>
  </si>
  <si>
    <t>CENA / EM</t>
  </si>
  <si>
    <t>VREDNOST</t>
  </si>
  <si>
    <t xml:space="preserve">Izvedba pripravljalnih del (označbe križanj in vzporednega vodenja ter zakoličba trase in stojišč kandelabrov) </t>
  </si>
  <si>
    <t>kpl</t>
  </si>
  <si>
    <t>Izvedba demontažnih del (demontaža zemeljskega vodnika dolžine ca. 300m, demontaža in odvoz (nevarni odpadki) svetilke 11kos in droga CR višine 5m s priključnimi sponkami in vodnikom do svetilke 9kpl ter 10m droga z bičem 1kp)</t>
  </si>
  <si>
    <t>Izvedba demontažnih del (demontaža in ponovna montaža dvokrake konzole in svetilke za parkirišča 3kpl)</t>
  </si>
  <si>
    <t>Izvedba demontažnih del (odklopi in priklopi vodnikov CR 5x ter NN 1x; demontaža obstoječe dotrajane PMO 1kpl in OJR omarice 1kpl)</t>
  </si>
  <si>
    <r>
      <t>Dobava in polaganje kabla NAYY-J 5x16mm</t>
    </r>
    <r>
      <rPr>
        <sz val="10"/>
        <rFont val="Calibri"/>
        <family val="2"/>
        <charset val="238"/>
      </rPr>
      <t>²</t>
    </r>
    <r>
      <rPr>
        <sz val="10"/>
        <rFont val="Arial"/>
        <family val="2"/>
      </rPr>
      <t xml:space="preserve"> v cev</t>
    </r>
  </si>
  <si>
    <t>m</t>
  </si>
  <si>
    <r>
      <t>Dobava in polaganje kabla NYY-J 3x2,5mm</t>
    </r>
    <r>
      <rPr>
        <sz val="10"/>
        <rFont val="Calibri"/>
        <family val="2"/>
        <charset val="238"/>
      </rPr>
      <t>²</t>
    </r>
    <r>
      <rPr>
        <sz val="10"/>
        <rFont val="Arial"/>
        <family val="2"/>
      </rPr>
      <t xml:space="preserve"> v cev</t>
    </r>
  </si>
  <si>
    <r>
      <t>Dobava in montaža kabla NYM-J 5x1,5mm</t>
    </r>
    <r>
      <rPr>
        <sz val="10"/>
        <rFont val="Calibri"/>
        <family val="2"/>
        <charset val="238"/>
      </rPr>
      <t>²</t>
    </r>
    <r>
      <rPr>
        <sz val="10"/>
        <rFont val="Arial"/>
        <family val="2"/>
      </rPr>
      <t xml:space="preserve"> od razdelilca v kandelabru do svetilke</t>
    </r>
  </si>
  <si>
    <t>Dobava in polaganje opozorilnega traku</t>
  </si>
  <si>
    <t>Dobava in polaganje vročecinkanega valjanca FeZn 25x4mm.</t>
  </si>
  <si>
    <t>Dobava križnih sponk in izdelava križnih stikov z bitumiziranjem spoja</t>
  </si>
  <si>
    <t>kos</t>
  </si>
  <si>
    <t>Dobava križnih sponk in izdelava CuZn križnih stikov z bitumiziranjem spoja</t>
  </si>
  <si>
    <t xml:space="preserve">Izdelava priklopov ozemljitve na pripravljeno uho kandelabra preko ozemljitvenega vijaka </t>
  </si>
  <si>
    <r>
      <t xml:space="preserve">Dobava in montaža vroče cinkanega reducirnega kandelabra višine 6m s sidrno ploščo in vijaki </t>
    </r>
    <r>
      <rPr>
        <sz val="10"/>
        <rFont val="Calibri"/>
        <family val="2"/>
        <charset val="238"/>
      </rPr>
      <t>Ø</t>
    </r>
    <r>
      <rPr>
        <sz val="10"/>
        <rFont val="Arial"/>
        <family val="2"/>
      </rPr>
      <t>20x1000mm z nivojem cinka 86mikronov in za 1. cono vetra (SIST EN 40)</t>
    </r>
  </si>
  <si>
    <t>Dobava in montaža BIČ-a vroče cinkanega ojačenega kandelabra (stebra) višine 9m več-segmentnega z ročico dolžine 4,5m in s sidrno ploščo s sidrnimi vijaki z nivojem cinka 86mikronov predviden za 2. cono vetra (SIST EN 40, SIST EN-ISO 1461)</t>
  </si>
  <si>
    <t>Dobava in montaža LED prometnega znaka za pešce / notranje osvetljen/ obojestranski / flag type LED ZNAK 2431 dimenzij 600x600mm, napajanje  230V, notranja LED dvostranska osvetlitev, z LED utripalkama fi200mm</t>
  </si>
  <si>
    <t>Dobava in montaža razdelilca (priključne sponke) s 4A cevno varovalko in prenapetostno zaščito vsaj 10kV v kandelabru oz. stebru</t>
  </si>
  <si>
    <t>Dobava in montaža redukcijske cestne svetilke z ustreznim nastavkom ter v IP66, vsaj IK08 z ravnim steklom in LED modulom moči 20,5W, redukcija svetlobnega toka na 70% in 30%, svetlobni tok svetilke 2520lm/1764lm/756lm; barvna temperatura 2700K, vsaj CRI 70, s predspojnimi napravami z samodejno redukcijo, z univerzalnim natikom na drog, material okvirja je iz tlačno ulitega aluminija polakiran z zaščitno metalizirano barvo in drugimi karakteristikami (ENEC certifikati) - kot na primer svetilka tip Philips ClearWay gen2 
BGP307 LED30-4S/727 DW50 DDF</t>
  </si>
  <si>
    <t>Dobava in montaža redukcijske cestne svetilke z ustreznim nastavkom ter v IP66, vsaj IK08 z ravnim steklom in LED modulom moči 31,5W, redukcija svetlobnega toka na 70% in 30%, svetlobni tok svetilke 3735lm/2615lm/1121lm; barvna temperatura 2700K, vsaj CRI 70, s predspojnimi napravami z samodejno redukcijo, z univerzalnim natikom na drog, material okvirja je iz tlačno ulitega aluminija polakiran z zaščitno metalizirano barvo in drugimi karakteristikami (ENEC certifikati) - kot na primer svetilka tip Philips ClearWay gen2
BGP307 LED45-4S/730 DW50 DDF</t>
  </si>
  <si>
    <t>Dobava in montaža redukcijske cestne svetilke z ustreznim nastavkom ter v IP66, vsaj IK08 z ravnim steklom in LED modulom moči 31,5W, redukcija svetlobnega toka na 70% in 30%, svetlobni tok svetilke 3915lm/2741lm/1175lm; barvna temperatura 2700K, vsaj CRI 70, s predspojnimi napravami z samodejno redukcijo, z univerzalnim natikom na drog, material okvirja je iz tlačno ulitega aluminija polakiran z zaščitno metalizirano barvo in drugimi karakteristikami (ENEC certifikati) - kot na primer svetilka tip Philips ClearWay gen2
BGP307 LED45-4S/727 DM31 DDF</t>
  </si>
  <si>
    <t>Izvedba dobave in montaže zemeljske kabelske spojke do preseka 16mm² za navezavo na obstoječi 5-žilni vodnik CR z vsem potrebnim veznim in spojnim materialom</t>
  </si>
  <si>
    <t>Dobava in montaža prostostoječe omarice OJR izdelane iz poliestra, dimenzij (440-600)mm x (900-1100)mm x (280-320)mm na tipskem montažnem originalnem podstavku, samougasna, sive barve, v zaščiti IP 55, z  vratci, strehco in ključavnico vzdrževalca cestne razsvetljave kpl 1 in naslednjo vsebino:</t>
  </si>
  <si>
    <t>-</t>
  </si>
  <si>
    <t>ničelna sponka PK160/0</t>
  </si>
  <si>
    <t>instalacijski odklopnik B 1P 6A</t>
  </si>
  <si>
    <t>instalacijski odklopnik B 1P 10A</t>
  </si>
  <si>
    <t>astro ura</t>
  </si>
  <si>
    <t>varovalčni odklopnik EFEN PK160/3p</t>
  </si>
  <si>
    <t>var. Vložek NV100 16A</t>
  </si>
  <si>
    <t>kontaktor KN 16</t>
  </si>
  <si>
    <t>stikalo 4G 10-51-PK - izvedba za DIN letev</t>
  </si>
  <si>
    <t>stikalo 4G 40-90-PK - izvedba za DIN letev</t>
  </si>
  <si>
    <t>drobni in vezni material</t>
  </si>
  <si>
    <t>Dobava in montaža prostostoječe omarica P/U-PM2,2/B,1 s strehco, z dvemi okenci v zaščiti IP43 in IK10 iz armiranega poliestra s steklenimi vlakni odpornem proti staranju in UV sevanju, z enokrilnimi vratci s tritočkovnim zapiranjem in z žepom za dokumentacijo na notranji strani ter z oznakami dvojne izolacije in znakom za nevarnost pred napetostjo na zunanji strani, z zračniki, ki omogočajo kroženje zraka z nespremenjeno IP zaščito ter ločilno pregrado med priključnim in merilnim delom ter ključavnico elektro distributerja; dimenzij (440-600)mm x (900-1100)mm x (280-320)mm na tipskem montažnem originalnem podstavku (s pritrdilnim elementom za vpetje kablov in pritrditev podstavka ter nameščenim L profilom za pritrditev dovodnih in odvodnih kablov) iz enakega materiala kot omarica, ki naj po vgradnji sega vsaj 440mm izven nivoja zemlje; v montažni podstavek se po montaži vsuje hidroskopičen, negorljiv, biološko nevtralen, ekološko neoporečen ter lahko odstranljiv material do nivoja zemlje; kpl 1 in z naslednjo vsebino:</t>
  </si>
  <si>
    <t xml:space="preserve">montažna plošča </t>
  </si>
  <si>
    <t>števčna plošča</t>
  </si>
  <si>
    <r>
      <t xml:space="preserve">trifazni multifunkcijski števec del. energije z notranjo uro kl. 2 (IEC) ali A (MID) s PLC komunikacijskim vmesnikom tip Landis+Gyr ZMXI320CPU1L1D3 3x230V/400V, 5-85A, PLC
</t>
    </r>
    <r>
      <rPr>
        <b/>
        <sz val="10"/>
        <rFont val="Arial"/>
        <family val="2"/>
        <charset val="238"/>
      </rPr>
      <t>Prestavljen iz obstoječe omarice</t>
    </r>
  </si>
  <si>
    <t xml:space="preserve">prenapetostni odvodnik tip I (Uc=320V, Up=2kV, In=25kA, Iimp=12,5kA 10/350s) </t>
  </si>
  <si>
    <t>horizontalni varovalčni odklopnik 160/3p</t>
  </si>
  <si>
    <t>ničelna sponka PK250/0</t>
  </si>
  <si>
    <t>var. Vložek NV250 63A</t>
  </si>
  <si>
    <t>nosilec zbiralk</t>
  </si>
  <si>
    <t>Cu zbiralke 30x5mm</t>
  </si>
  <si>
    <t>ničelna Cu zbiralka 30x5mm z izolatorji z dvema nosilcema</t>
  </si>
  <si>
    <r>
      <t>priključni modul za dovodni kabel preseka 70mm</t>
    </r>
    <r>
      <rPr>
        <sz val="10"/>
        <rFont val="Calibri"/>
        <family val="2"/>
        <charset val="238"/>
      </rPr>
      <t>²</t>
    </r>
    <r>
      <rPr>
        <sz val="10"/>
        <rFont val="Arial"/>
        <family val="2"/>
        <charset val="238"/>
      </rPr>
      <t xml:space="preserve"> </t>
    </r>
  </si>
  <si>
    <t>Dobava in montaža kabelskih končnikov ter izvedba priklopa vodnika v svetilki</t>
  </si>
  <si>
    <t>Dobava in montaža za svetilko montaža na BIČ</t>
  </si>
  <si>
    <t>Izvedba električnih meritev (kontrola neprekinjenosti zaščitnega vodnika, dodatnega vodnika za izenačitev potenciala, kontrola zaščite pred velikimi toki, meritev impedance okvarne zanke,…) ter izdelava merilnega protokola</t>
  </si>
  <si>
    <t>Izvedba svetlobno tehničnih meritev ter izdelava merilnega protokola (horizontalna osvetljenost in obe enakomernosti ter bleščanje vozišča državne ceste, križišča in obeh samostojnih prehodov za pešce (tudi vertikalna osvetljenost v obeh smereh), hodnik za pešce); svetlost vozišča državne ceste za oba opazovalca)</t>
  </si>
  <si>
    <t>Izvedba vrisa trase v podzemni kataster (izdelava geodetskega posnetka stojišč kandelabrov (10kpl), OJR (1kpl) in trase kabla dolžine 469m) s pripravo podatkov za vpis v uradne evidence</t>
  </si>
  <si>
    <t>Testiranje in vstavitev v pogon (funkcionalni preiskus)</t>
  </si>
  <si>
    <t>Izvajanje projektantskega nadzora</t>
  </si>
  <si>
    <t>ure</t>
  </si>
  <si>
    <t xml:space="preserve">Izdelava PID in NOV projektne dokumentacije </t>
  </si>
  <si>
    <t>Izvajanje nadzora s strani posameznih komunalnih upravljalcev - komunala, elektro distributer, koncesionar JR, TK upravljalec</t>
  </si>
  <si>
    <t>Izvajanje nadzora s strani predstavnika DRSI</t>
  </si>
  <si>
    <t>Nepredvidena dela v kolikor so upravičena, in z vpisom odgovornega nadzornika (3%)</t>
  </si>
  <si>
    <t>2. GRADBENA DELA CR</t>
  </si>
  <si>
    <t>Pripravljalna dela na gradbišču, ki vsebujejo tudi demontažo 9kpl temelja obstoječega stebra višine do 5m in temelja 10m droga biča 1kpl ter temelja posamezne PMO in OJR za prestavitev z odkopi in zasipi ter odvozom</t>
  </si>
  <si>
    <t>Strojni izkop zemlje za kabelski jarek v zemlji III. kategorije dim. 0,4x0,8m</t>
  </si>
  <si>
    <t>Strojni izkop zemlje za kabelski jarek v zemlji IV. kategorije dim. 0,4x0,8m</t>
  </si>
  <si>
    <t>Strojni izkop zemlje za kabelski jarek v zemlji V. kategorije dim. 0,4x0,8m</t>
  </si>
  <si>
    <t>Ročni izkop zemlje za kabelski jarek v zemlji IV. kategorije dim. 0,4x0,8m na mestih križanj</t>
  </si>
  <si>
    <r>
      <t xml:space="preserve">Dobava in polaganje stigmafleks cevi </t>
    </r>
    <r>
      <rPr>
        <sz val="10"/>
        <rFont val="Calibri"/>
        <family val="2"/>
        <charset val="238"/>
      </rPr>
      <t>Ø</t>
    </r>
    <r>
      <rPr>
        <sz val="10"/>
        <rFont val="Arial"/>
        <family val="2"/>
        <charset val="238"/>
      </rPr>
      <t>110mm v izkopan kabelski jarek</t>
    </r>
  </si>
  <si>
    <t>Izdelava kabelske posteljice dim. 0,2x0,4m s peskom granulacije 0–4mm</t>
  </si>
  <si>
    <r>
      <t>m</t>
    </r>
    <r>
      <rPr>
        <vertAlign val="superscript"/>
        <sz val="10"/>
        <rFont val="Arial"/>
        <family val="2"/>
      </rPr>
      <t>3</t>
    </r>
  </si>
  <si>
    <t>Zasip jarka in utrjevanje v slojih po 20cm</t>
  </si>
  <si>
    <t>Odvoz odvečnega materiala na uradno deponijo do 20km</t>
  </si>
  <si>
    <t>Izdelava nadbetoniranja obsipane cevi cevne kabelske kanalizacije pod povozno površino v višini 30cm z betonom C10/15</t>
  </si>
  <si>
    <t>Izdelava betonskega temelja kandelabra dim. 0,60x0,60x0,9m z vgrajenimi sidrnimi vijaki vsaj M20 dolžine 1m</t>
  </si>
  <si>
    <t>Izdelava armiranega betonskega temelja dim. 1,2x1,2x1,5m z vgrajenimi sidrnimi vijaki 6kos vsaj M24 dolžine 1,0m</t>
  </si>
  <si>
    <r>
      <t>Izdelava betonskega jaška iz BC-</t>
    </r>
    <r>
      <rPr>
        <sz val="10"/>
        <rFont val="Calibri"/>
        <family val="2"/>
        <charset val="238"/>
      </rPr>
      <t>ɸ</t>
    </r>
    <r>
      <rPr>
        <sz val="10"/>
        <rFont val="Arial"/>
        <family val="2"/>
      </rPr>
      <t>60cm  obbetoniranega z izdelavo uvodov za cevi ter LTŽ pokrovom 250kN</t>
    </r>
  </si>
  <si>
    <t>Izdelava obbetoniranja tipskega podstavka OJR in PMO</t>
  </si>
  <si>
    <t xml:space="preserve">Strojni in ročni izkop za temelje kandelabrov in jaškov v zemlji IV. kat. </t>
  </si>
  <si>
    <t>Vrnitev trase v staro stanje (pospravilo)</t>
  </si>
  <si>
    <r>
      <t>m</t>
    </r>
    <r>
      <rPr>
        <vertAlign val="superscript"/>
        <sz val="10"/>
        <rFont val="Arial"/>
        <family val="2"/>
      </rPr>
      <t>2</t>
    </r>
  </si>
  <si>
    <t>Nepredvidena dela, v kolikor so upravičena, in z vpisom odgovornega nadzornika (3%)</t>
  </si>
  <si>
    <t>ELEKTROINSTALACIJE</t>
  </si>
  <si>
    <t>GRADBENA DELA</t>
  </si>
  <si>
    <t>DDV</t>
  </si>
  <si>
    <t>Opomba:</t>
  </si>
  <si>
    <t xml:space="preserve">Popis del s predizmerami je podan kot projektantska ocena predvidenih gradbenih in elektro montažnih del za potrebe izvedbe rekonstrukcije cestne razsvetljave in se lahko razlikuje od uradno pridobljenih ponudb.                                                     Vse mere je potrebno preveriti na licu mesta in prilagoditi izvedbo dejanskemu stanju. V primeru ponujene opreme, ki se razlikuje od predlagane v tem popisu, je potrebno ponuditi opremo z enakovrednimi ali boljšimi tehničnimi karakteristikami.                                                                                                                                                     V vseh postavkah je potrebno upoštevati trasportne stroške, montažo in vgradnjo, stroške pripravljalnih in zaključnih del. Za vse netipske elemente morajo biti izdelane delavniške risbe, ki jih pred izvedbo pregleda in potrdi projektant!                                                                                                                                        Pred pričetkom del mora izvajalec pripraviti gradbišče in vso potrebno dokumentacijo za izvajanje del po popisu (prijava gradbišča, načrt organizacije gradbišča, soglasja in dovoljenja, obvezno gradbiščno dokumentacijo, odločbo o imenovanju odgovornega vodje del in gradbišča, podroben terminski plan izvedbe del, skupni dogovor o zagotavljanju varnosti in zdravja pri delu). Načrt prometne ureditve izvajalec pridobi pri naročniku.                                                                                                                                           </t>
  </si>
  <si>
    <t>6. Oprema cest</t>
  </si>
  <si>
    <t>Šifra</t>
  </si>
  <si>
    <t>Opis dela</t>
  </si>
  <si>
    <t>Enota mere</t>
  </si>
  <si>
    <t>Količina</t>
  </si>
  <si>
    <t>Cena</t>
  </si>
  <si>
    <t>Skupaj</t>
  </si>
  <si>
    <t xml:space="preserve">6.1. Pokončna oprema cest   </t>
  </si>
  <si>
    <t>61 121</t>
  </si>
  <si>
    <t>Izdelava temelja iz cementnega betona C 12/15, globine 80 cm, premera 20 cm, z vsemi deli in materiali (točne dimenzije poda izvajalec prometnih znakov)</t>
  </si>
  <si>
    <t>61 215</t>
  </si>
  <si>
    <t>Dobava in vgraditev stebrička za prometni znak iz vroče cinkane jeklene cevi s premerom 64 mm, dolge 2500 mm</t>
  </si>
  <si>
    <t>61 216</t>
  </si>
  <si>
    <t>Dobava in vgraditev stebrička za prometni znak iz vroče cinkane jeklene cevi s premerom 64 mm, dolge 3000 mm</t>
  </si>
  <si>
    <t>61 217</t>
  </si>
  <si>
    <t>Dobava in vgraditev stebrička za prometni znak iz vroče cinkane jeklene cevi s premerom 64 mm, dolge 3500 mm</t>
  </si>
  <si>
    <t>61 218</t>
  </si>
  <si>
    <t>Dobava in vgraditev stebrička za prometni znak iz vroče cinkane jeklene cevi s premerom 64 mm, dolge 4000 mm</t>
  </si>
  <si>
    <t>61 219</t>
  </si>
  <si>
    <t>Dobava in vgraditev stebrička za prometni znak iz vroče cinkane jeklene cevi s premerom 64 mm, dolge 4500 mm</t>
  </si>
  <si>
    <t>61 223</t>
  </si>
  <si>
    <t>Dobava in vgradnja konzolnega nosilca obcestnih znakov dim. 80/80/4 mm višine do cca. 5000 mm ter dolžina ročice do cca. 1720 mm, vključno s temeljem in vsemi deli in materiali</t>
  </si>
  <si>
    <t>61 541</t>
  </si>
  <si>
    <t>Dobava in pritrditev kvadratnega prometnega znaka, podloga iz aluminijaste pločevine, znak z odsevno folijo RA 2, dolžina stranice a = 600 mm</t>
  </si>
  <si>
    <t>Dobava in pritrditev kvadratnega prometnega znaka, podloga iz aluminijaste pločevine, znak z odsevno folijo RA 3, dolžina stranice a = 600 mm</t>
  </si>
  <si>
    <t>61 723</t>
  </si>
  <si>
    <t>Dobava in pritrditev prometnega znaka, podloga iz aluminijaste pločevine, znak z odsevno folijo RA 1, velikost od 0,21 do 0,40 m2</t>
  </si>
  <si>
    <t>61 723a</t>
  </si>
  <si>
    <t>Dobava in pritrditev prometnega znaka, podloga iz aluminijaste pločevine, znak z odsevno folijo RA 2, velikost od 0,21 do 0,40 m2</t>
  </si>
  <si>
    <t>61 722</t>
  </si>
  <si>
    <t>Dobava in pritrditev prometnega znaka, podloga iz aluminijaste pločevine, znak z odsevno folijo RA 3, velikost od 0,11 do 0,20 m2</t>
  </si>
  <si>
    <t>61 724a</t>
  </si>
  <si>
    <t>Dobava in pritrditev prometnega znaka, podloga iz aluminijaste pločevine, znak folijo RA 3, velikost od 0,41 do 0,70 m2</t>
  </si>
  <si>
    <t>61 727</t>
  </si>
  <si>
    <t>Dobava in pritrditev nosilne konstrukcije prometnega znaka na drog cestne razsvetljave</t>
  </si>
  <si>
    <t>62 721</t>
  </si>
  <si>
    <t>Odstranitev neveljavnih označb na vozišču z rezkanjem</t>
  </si>
  <si>
    <t>m2</t>
  </si>
  <si>
    <t>63 571</t>
  </si>
  <si>
    <t>Dobava in vgraditev cestnega ogledala, ki mora imeti konveksno odsevno površino, na kateri ob spremembah temperature ne sme prihajati do pretiranega rosenja.</t>
  </si>
  <si>
    <t>63 572</t>
  </si>
  <si>
    <t>Dobava in postavitev totema z vsemi deli in materiali (po detajlu št. 22)</t>
  </si>
  <si>
    <t xml:space="preserve">6.2. Označbe na voziščih    </t>
  </si>
  <si>
    <t>62 455</t>
  </si>
  <si>
    <t>Izdelava debeloslojne talne označbe na hodniku za pešce z plastiko v rdeči, modri in rumeni,  barvi z dodatnim posutjem z proti-zdrsnimi elementi (steklena vlakna) - (krogi po detajlu), z vsemi deli in materiali</t>
  </si>
  <si>
    <t>Modra  RAL 5015 - 0,7 m2</t>
  </si>
  <si>
    <t>Modra  RAL 5015 - 1,2 m2</t>
  </si>
  <si>
    <t>Modra  RAL 5015 - 1,6 m2</t>
  </si>
  <si>
    <t>Rumena RAL 1023 - 0,7 m2</t>
  </si>
  <si>
    <t>Rumena RAL 1023 - 1,2 m2</t>
  </si>
  <si>
    <t>Rumena RAL 1023 - 1,6 m2</t>
  </si>
  <si>
    <t>Rdeča RAL 3020 - 0,7 m2</t>
  </si>
  <si>
    <t>Rdeča RAL 3020 - 1,2 m2</t>
  </si>
  <si>
    <t>Rdeča RAL 3020 - 1,6 m2</t>
  </si>
  <si>
    <t>62 432</t>
  </si>
  <si>
    <t>Izdelava debeloslojne vzdolžne označbe na vozišču z  plastiko z vmešanimi drobci / kroglicami stekla, vključno 250 g/m2 dodatnega posipa z drobci stekla, strojno, debelina plasti 3 mm, širina črte 12 cm</t>
  </si>
  <si>
    <t>m1</t>
  </si>
  <si>
    <t>62 437</t>
  </si>
  <si>
    <t xml:space="preserve">Izdelava debeloslojne vzdolžne označbe na vozišču s  plastiko z vmešanimi drobci / kroglicami stekla, vključno 200 g/m2 dodatnega posipa z drobci stekla, strojno, debelina plasti 3 mm, širina črte 50 cm </t>
  </si>
  <si>
    <t>62 445</t>
  </si>
  <si>
    <t xml:space="preserve">Izdelava debeloslojne prečne in ostalih označb na vozišču s plastiko z vmešanimi drobci / kroglicami stekla, vključno 200 g/m2 dodatnega posipa z drobci stekla, strojno, debelina plasti 3 mm, posamezna površina označbe m2 </t>
  </si>
  <si>
    <t>62 435a</t>
  </si>
  <si>
    <t>Izdelava debeloslojne označbe na vozišču s  plastiko z vmešanimi drobci / kroglicami stekla, vključno 200 g/m2 dodatnega posipa z drobci stekla, strojno, debelina plasti 3 mm, označba ŠOLA 30 na rumeni podlagi</t>
  </si>
  <si>
    <t>62 435b</t>
  </si>
  <si>
    <t>Izdelava debeloslojne označbe na vozišču s  plastiko z vmešanimi drobci / kroglicami stekla, vključno 200 g/m2 dodatnega posipa z drobci stekla, strojno, debelina plasti 3 mm, MODRA PODLAGA</t>
  </si>
  <si>
    <t>62 499</t>
  </si>
  <si>
    <t xml:space="preserve">Izdelava debeloslojne taktilne označbe na vozišču bele barve širine 30 cm, z vsemi deli in materiali. </t>
  </si>
  <si>
    <t>62 707</t>
  </si>
  <si>
    <t>Izdelava označbe na vozišču z belo barvo, Silhueta pešca, z vsemi deli in materiali</t>
  </si>
  <si>
    <t>kom</t>
  </si>
  <si>
    <t>SKUPAJ:</t>
  </si>
  <si>
    <t>1. Preddela</t>
  </si>
  <si>
    <t>1.1 Geodetska dela</t>
  </si>
  <si>
    <t>11 701</t>
  </si>
  <si>
    <t>Identifikacija ter označba obstoječih komunalnih vodov</t>
  </si>
  <si>
    <t>CR</t>
  </si>
  <si>
    <t>Elektro</t>
  </si>
  <si>
    <r>
      <t>1</t>
    </r>
    <r>
      <rPr>
        <b/>
        <sz val="12"/>
        <rFont val="Times New Roman"/>
        <family val="1"/>
      </rPr>
      <t xml:space="preserve"> </t>
    </r>
    <r>
      <rPr>
        <b/>
        <sz val="12"/>
        <rFont val="Arial"/>
        <family val="2"/>
      </rPr>
      <t xml:space="preserve"> Čiščenje terena</t>
    </r>
  </si>
  <si>
    <r>
      <t>1.2.2</t>
    </r>
    <r>
      <rPr>
        <b/>
        <sz val="7"/>
        <rFont val="Times New Roman"/>
        <family val="1"/>
      </rPr>
      <t xml:space="preserve">       </t>
    </r>
    <r>
      <rPr>
        <b/>
        <sz val="12"/>
        <rFont val="Arial"/>
        <family val="2"/>
      </rPr>
      <t>Odstranitev prometne signalizacije in opreme</t>
    </r>
  </si>
  <si>
    <t>12 211</t>
  </si>
  <si>
    <t>Demontaža prometnega znaka na enem podstavku</t>
  </si>
  <si>
    <t>12 211a</t>
  </si>
  <si>
    <t>Prestavitev zastav (pred vhodom šole), vključno z demontažo, temeljenjem in ostalimi deli in materiali.</t>
  </si>
  <si>
    <r>
      <t>1.2.3</t>
    </r>
    <r>
      <rPr>
        <b/>
        <sz val="7"/>
        <rFont val="Times New Roman"/>
        <family val="1"/>
      </rPr>
      <t xml:space="preserve">       </t>
    </r>
    <r>
      <rPr>
        <b/>
        <sz val="12"/>
        <rFont val="Arial"/>
        <family val="2"/>
      </rPr>
      <t xml:space="preserve">Porušitev in odstranitev voziščnih konstrukcij </t>
    </r>
  </si>
  <si>
    <t>12 322</t>
  </si>
  <si>
    <t>12 391</t>
  </si>
  <si>
    <r>
      <t>m</t>
    </r>
    <r>
      <rPr>
        <vertAlign val="superscript"/>
        <sz val="10"/>
        <rFont val="Arial"/>
        <family val="2"/>
      </rPr>
      <t>1</t>
    </r>
  </si>
  <si>
    <t>Projekt :</t>
  </si>
  <si>
    <t>UREDITEV CESTE IN UMIRJEVALNIH UKREPOV NA R3-672/1338 OD KM 5.7+90 DO KM 6.0+20 PRI OŠ NA RAKI V OBMOČJU CONE 30</t>
  </si>
  <si>
    <t>Predračun:</t>
  </si>
  <si>
    <t>REKAPITULACIJA - VODOVOD</t>
  </si>
  <si>
    <t>1.0</t>
  </si>
  <si>
    <t>2.0</t>
  </si>
  <si>
    <t>MONTAŽNA DELA</t>
  </si>
  <si>
    <t>3.0</t>
  </si>
  <si>
    <t>OSTALE STORITVE</t>
  </si>
  <si>
    <t>DDV 22%</t>
  </si>
  <si>
    <t>·Upoštevati je potrebno vso veljavno zakonodajo, tehnične specifikacije izdane s strani upravljavca vodovoda, splošne tehnične pogoje izdane s strani ZAG.</t>
  </si>
  <si>
    <t>·Če ni s pogodbo ali tehničnimi pogoji določeno drugače, morajo biti v enotnih cenah vključeni vsi stroški za izvedbo posameznega dela (nabava materiala, stroški dela, preiskav, … ter vsi preostali stroški, ki niso posebej predvideni v posameznih postavkah ponudbenega oz. pogodbenega predračuna in so potrebni za izvedbo posameznih del)</t>
  </si>
  <si>
    <t>*Nepredvidena dela, v kolikor so upravičena in z vpisom odgovornega nadzornika, v višini do 10% skupne vrednosti del.</t>
  </si>
  <si>
    <t>1.0.</t>
  </si>
  <si>
    <t>GRADBENA DELA:</t>
  </si>
  <si>
    <t xml:space="preserve">Geodetska zakoličba projektiranega vodovoda ter varovanje zakoličene osi  in lomnih točk </t>
  </si>
  <si>
    <t>Identifikacija z označbo obstoječih podzemnih instalacij in komunalnih vodov na celotni izvedbeni trasi (telekomunikacije, elektro vodi, kanalizacija, vodovod) s strani pooblaščenih predstavnikov posameznih upravljavcev.</t>
  </si>
  <si>
    <t>Postavitev gradbenih profilov na vzpostavljeno os trase projektiranega vodovoda ter določitev nivoja za merjenje globine izkopa in polaganja cevovoda.</t>
  </si>
  <si>
    <t>Ročni odkop obstoječih podzemnih instalacij, v zemljini  III. ktg., na mestih križanj in približevanj, vključno z nakladanjem in odvozom odkopa na trajno deponijo, ki si jo na lastne stroške pridobi izvajalec</t>
  </si>
  <si>
    <t>m3</t>
  </si>
  <si>
    <t xml:space="preserve">  </t>
  </si>
  <si>
    <t xml:space="preserve">Strojni izkop jarka globine do 1,5 m in širine dna 0,6 m, odkopom bočnih sten pod kotom 75°, z nakladanjem izkopa in odvozom na trajno deponijo, ki si jo pridobi izvajalec, vključno s poravnavo dna v projektiranem padcu na točnost ± 3 cm. </t>
  </si>
  <si>
    <t>• izkop v zemljini III. ktg.</t>
  </si>
  <si>
    <t>• izkop v kamnini IV. ktg.</t>
  </si>
  <si>
    <t>• izkop v kamnini V. ktg.</t>
  </si>
  <si>
    <t xml:space="preserve">Dobava in vgrajevanje posteljice cevovoda  v plasti 10 cm, s peskom – brez ostrih robov, vključno z utrditvijo v projektiranem padcu vodovoda na točnost ± 3 cm. </t>
  </si>
  <si>
    <t>• za cevovode iz PE: pesek frakcije do 8 mm</t>
  </si>
  <si>
    <t>7.</t>
  </si>
  <si>
    <t>Osnovni obsip in spodbijanje cevovoda v višini 20 cm nad temenom cevi, s peskom - brez ostrih robov, vključno z dobavo peska</t>
  </si>
  <si>
    <t>8.</t>
  </si>
  <si>
    <t>Zasip jarka do končne nivelete terena, po končanih montažnih delih in osnovnem zasipu cevovoda, z ustreznim tamponskim materialom gran. do 30 mm, z nabijanjem v plasteh po 20 cm do predpisane zbitosti za tovrstne obremenitve (zbitost min. 95 % po SPP), kar mora izvajalec dokazati z meritvami.</t>
  </si>
  <si>
    <t>9.</t>
  </si>
  <si>
    <t>Nakladanje in odvoz odvečnega materiala (zasipni material obstoječega vodovoda) na trajno deponijo, ki si jo pridobi izvajalec</t>
  </si>
  <si>
    <t>10.</t>
  </si>
  <si>
    <r>
      <t>Izdelava vodotesnega AB jaška  z debelino sten 0,15 m, poglobljenim dnom - jaškom 0.40 x 0.40 x 0.40 m, z vso potrebno armaturo, obojestranskim opažem, LŽ pokrovom 60/60 cm - 250 kN,  vstopno lestvijo dolžine 1.8 m z vhodnim podalškom - lestev iz inox cevi 1</t>
    </r>
    <r>
      <rPr>
        <b/>
        <sz val="10"/>
        <rFont val="Arial"/>
        <family val="2"/>
        <charset val="238"/>
      </rPr>
      <t>"</t>
    </r>
    <r>
      <rPr>
        <sz val="10"/>
        <rFont val="Arial"/>
        <family val="2"/>
        <charset val="238"/>
      </rPr>
      <t>, komplet z vsemi spremljajočimi deli in materialom</t>
    </r>
  </si>
  <si>
    <t>• jašek svetlih dimenzij: d 1,5 x š1,5 x h 1,8 m (dolžino jaška prilagoditi vodovodnim elementom v jašku)</t>
  </si>
  <si>
    <t>11.</t>
  </si>
  <si>
    <r>
      <t>Kombinirano strojno - ročni izkop jarka globine 1,1 m in širine 0,40 m (0,4 m3/m) , v zemljišču III. do V. ktg.</t>
    </r>
    <r>
      <rPr>
        <b/>
        <sz val="10"/>
        <rFont val="Arial"/>
        <family val="2"/>
        <charset val="238"/>
      </rPr>
      <t xml:space="preserve"> z odmetom izkopa na rob jarka</t>
    </r>
    <r>
      <rPr>
        <sz val="10"/>
        <rFont val="Arial"/>
        <family val="2"/>
        <charset val="238"/>
      </rPr>
      <t>, s poravnavo dna na točnost ± 3 cm,  (80% strojno; 20% ročno)                               •  v  dolžini 12 m</t>
    </r>
  </si>
  <si>
    <t>12.</t>
  </si>
  <si>
    <r>
      <rPr>
        <sz val="10"/>
        <rFont val="Arial"/>
        <family val="2"/>
        <charset val="238"/>
      </rPr>
      <t>Kombinirano strojno - ročni izkop jarka (80% strojno; 20% ročno) globine 1,1 m in širine 0,4 m (0,4 m3/m), v zemljišču III. do V. ktg.,</t>
    </r>
    <r>
      <rPr>
        <b/>
        <sz val="10"/>
        <rFont val="Arial"/>
        <family val="2"/>
        <charset val="238"/>
      </rPr>
      <t xml:space="preserve"> z nakladanjem na kamion in odvozom na trajno deponijo</t>
    </r>
    <r>
      <rPr>
        <sz val="10"/>
        <rFont val="Arial"/>
        <family val="2"/>
        <charset val="238"/>
      </rPr>
      <t xml:space="preserve">, ki si jo pridobi izvajalec, vključno  s poravnavo dna na točnost ± 3 cm  </t>
    </r>
    <r>
      <rPr>
        <sz val="10"/>
        <rFont val="Times New Roman"/>
        <family val="1"/>
        <charset val="238"/>
      </rPr>
      <t xml:space="preserve">                                                                  </t>
    </r>
  </si>
  <si>
    <t>13.</t>
  </si>
  <si>
    <t>Zasip jarka po končanih montažnih delih in osnovnem zasipu cevovoda, z materialom  od izkopa gran. do 60 mm (0,28 m3/m), z nabijanjem v plasteh po 30 cm do predpisane zbitosti za tovrstna vozišča                                                                                 • zasip v dolžini 12 m</t>
  </si>
  <si>
    <t>14.</t>
  </si>
  <si>
    <t>Zasip jarka po končanih montažnih delih in osnovnem zasipu cevovoda, s tamponskim materialom gran. do 60 mm (0,28 m3/m), z nabijanjem v plasteh po 30 cm do predpisane zbitosti za tovrstna vozišča                                                                                 • zasip v dolžini 25 m</t>
  </si>
  <si>
    <t>15.</t>
  </si>
  <si>
    <t>16.</t>
  </si>
  <si>
    <t>17.</t>
  </si>
  <si>
    <t>Postavitev  LŽ cestnih kap s prilagoditvijo končni niveleti terena (dobava kap je zajeta v popisu montažnih del)</t>
  </si>
  <si>
    <t>18.</t>
  </si>
  <si>
    <t>Ostala nepredvidena dela; obračun po dejanskih stroških porabe časa in materiala po vpisu v gradbeni dnevnik; Ocena 10% od vrednosti načrtovanih del - obračunano v skupni rekapitulaciji</t>
  </si>
  <si>
    <t>ocena</t>
  </si>
  <si>
    <t>Skupaj:</t>
  </si>
  <si>
    <t>2.0.</t>
  </si>
  <si>
    <t>MONTAŽNA DELA:</t>
  </si>
  <si>
    <t>OPOMBA: Za prirobnično spajanje se uporabijo standardi matični vijaki iz nerjavnega jekla. Standardne izvedbe morajo biti tudi vsa tesnila - izvedbe  G-ST-P iz EPDM - elastomerne gume in kovinsko ojačitvijo.</t>
  </si>
  <si>
    <t>Dobava cevi PE-100 - RC2 - SDR 11, s spojnim in tesnilnim materialom, tesnila iz elastomerne gume EPDM.</t>
  </si>
  <si>
    <t>• cev d 110 - RC2 - SDR 11</t>
  </si>
  <si>
    <t>• cev d 90 - RC2 - SDR 11</t>
  </si>
  <si>
    <t>• cev d 63 - RC2 - SDR 11</t>
  </si>
  <si>
    <t xml:space="preserve">• cev  - PVC - d 225/2 bar </t>
  </si>
  <si>
    <t xml:space="preserve">Montaža cevi PE-100 - RC2 - SDR 11, s spojnim in tesnilnim materialom, tesnila iz elastomerne gume EPDM, z vsemi spremljajočimi deli, transporti, s tlačno preizkušnjo po navodilih proizvajalca cevi in standardu SIST - EN 805, z dobavo opozorilnega PVC traku, ki se ga položi nad osnovni zasip cevovoda (posteljica in osnovni nasip cevovoda je zajeto v popisu gradbenih del) </t>
  </si>
  <si>
    <t xml:space="preserve">• cev d 110-RC2 - SDR 11 </t>
  </si>
  <si>
    <t>• cev  - PVC - d 225/2 bar - za zaščito</t>
  </si>
  <si>
    <t>Dobava in montaža fazonskih kosov izdelanih iz duktilne litine GGG - 40 (GJS-400) v skladu z SIST - EN 545:2010, z zunanjo in notranjo epoksi zaščito po postopku kataforeze, min. debelina nanosa 250 µm. Vsi  fazonski kosi morajo biti tlačnega razreda PN 16 bar, opremljeni z tesnili v skladu z EN 681-1. V terenu z naklonom morajo biti vgrajeni prirobnični fazonski kosi standardne izvedbe z vrtljivo prirobnico, obojčni fazonski kosi morajo biti na razstavljivi sidrni spoj, primereni za tlake minimalno do 16 barov. Vsa prirobnična tesnila so standardne izvedbe G-ST-P iz EPDM - elastomerne gume in kovinsko ojačitvijo.</t>
  </si>
  <si>
    <t>• FF - DN 80-200</t>
  </si>
  <si>
    <t>• FF - DN 100-600</t>
  </si>
  <si>
    <t>• FFR - DN 100/50-200</t>
  </si>
  <si>
    <t>• Q kos - DN100</t>
  </si>
  <si>
    <t>• T-kos - DN 80/80</t>
  </si>
  <si>
    <t>• T-kos - DN 100/50</t>
  </si>
  <si>
    <t>• TT-kos - DN 100/100/100</t>
  </si>
  <si>
    <t>• Spojka - ZSPL Ø 63</t>
  </si>
  <si>
    <t>• Spojka - ZSPL Ø 90</t>
  </si>
  <si>
    <t>• Spojka - ZSPL Ø 110</t>
  </si>
  <si>
    <t>• Spojka - ZSn Ø 40</t>
  </si>
  <si>
    <t>• Montažno/demontažni - kos - DN 100</t>
  </si>
  <si>
    <t>• N - kos - DN80</t>
  </si>
  <si>
    <t>• stezni obroč ,,klemring" DN 80</t>
  </si>
  <si>
    <t>• prirobnica DN 80 z notr. Navojem R 2"</t>
  </si>
  <si>
    <t>Dobava in montaža nadzemnega hidranta DN 80 -telo hidranta v inox izvedbi, lomljiv, s prilagoditvijo niveleti terena, komplet s spojnim in tesnilnim materialom.</t>
  </si>
  <si>
    <t>Dobava in montaža zasuna s spojnim in tesnilnim materialom, z vgradbeno garnituro prilagojeno višini terena, LŽ cestno kapo ø 200 mm ter AB podložno ploščo 40 x 40 x 10 cm</t>
  </si>
  <si>
    <t>• zasun  E2  - DN 110; DIN 3202-F4; art. 400,    z  ročnim kolesom</t>
  </si>
  <si>
    <t>• zasun  E2  - DN 40</t>
  </si>
  <si>
    <t>• zasun  E2  - DN 80; DIN 3202-F4; art. 400,    z vgr. garnituro in LŽ cestno kapo</t>
  </si>
  <si>
    <t xml:space="preserve">Označba zasunov </t>
  </si>
  <si>
    <t>• tablice SIST 1005, vključno z namestitvijo</t>
  </si>
  <si>
    <t>• AL stebriček ø 50 mm v betonskem temelju, vkjučno s postavitvijo</t>
  </si>
  <si>
    <t xml:space="preserve">Dobava in montaža deviacijske cevi (prevezava obstoječih priključkov) za zagotovitev oskrbe z vodo v času gradnje, s spojnim in tesnilnim materialom, ter prevezavo priključkov. Po končani gradnji se demontirane cevi vrnejo v skladišče </t>
  </si>
  <si>
    <t>• cev PE 100 - DN 20 (3/4")</t>
  </si>
  <si>
    <t>• cev PE 100 - DN 25 (1")</t>
  </si>
  <si>
    <t>Prevezava novozgrajenega vodovoda PE - d 110 na obstoječ vodovod PE - d 110, z zapiranjem in praznjenjem obstoječega vodovoda ter ponovnim odpiranjem.</t>
  </si>
  <si>
    <t>Pranje in dezinfekcija cevovoda (po posameznih odsekih) po standardu SIST pr EN 805, ki ga izvede pristojna zdravstvena služba, s 5% režijskega pribitka za pomoč pri izvedbi.</t>
  </si>
  <si>
    <t>• cevovod PE - d 110 v dolžini 95 m</t>
  </si>
  <si>
    <t>Izvajanje tehničnega nadzora gradnje vodovoda s strani upravljavca javnega vodovoda</t>
  </si>
  <si>
    <t>ur</t>
  </si>
  <si>
    <t>Prestavitve in prevezave hišnih priključkov :</t>
  </si>
  <si>
    <r>
      <t>Dobava in montaža</t>
    </r>
    <r>
      <rPr>
        <b/>
        <sz val="10"/>
        <rFont val="Arial"/>
        <family val="2"/>
        <charset val="238"/>
      </rPr>
      <t xml:space="preserve">  cevi</t>
    </r>
    <r>
      <rPr>
        <sz val="10"/>
        <rFont val="Arial"/>
        <family val="2"/>
        <charset val="238"/>
      </rPr>
      <t xml:space="preserve"> PE-100 - RC2 - SDR 11 za izvedbo priključkov, s spojnim in tesnilnim materialom</t>
    </r>
  </si>
  <si>
    <t>• cev PE 100 - d25 (3/4")</t>
  </si>
  <si>
    <t>• cev PE 100 - d32 (1")</t>
  </si>
  <si>
    <t>• cev PE 100 - d40 (6/4")</t>
  </si>
  <si>
    <t>• cev zaščitna STIGMAFLEX - DN 75</t>
  </si>
  <si>
    <t xml:space="preserve">Prevezava obstoječih hišnih priključkov z navezavo  na novozgrajen  cevovod PE - d 90, komplet z navrtano objemko d 90 z ventilom – sistem ,,ZAK”, teleskopsko vgradbeno garnituro, LŽ cestno kapo ø 125 mm, z vsemi potrebnimi spojnimi kosi - fitingi  iz acetala (Delrin), komplet s tesnilnim materialom </t>
  </si>
  <si>
    <t>Topografski posnetek, ter vris priključka v upravljalčevo evidenco. Našteta dela izvede pooblaščena oseba upravljavca vodovoda, na stroške izvalca pogodbenih del.</t>
  </si>
  <si>
    <t xml:space="preserve">Dobava in postavitev tipskih termo - vodomernih jaškov tip Zagožen, z povoznim LTŽ pokrovom nosilnosti 1500 kg, z utrditvijo ležišča jaška najmanj na 90 % standardnega Proctorja ter zasip jaška z ustrznim sipkim materialom - peskom. </t>
  </si>
  <si>
    <t>Morebitna dodatna in nepredvidena dela; obračun po dejanskih stroških porabe časa in materiala po vpisu v gradbeni dnevnik; Ocena 10% od vrednosti planiranih del - obračunano v skupni rekapitulaciji</t>
  </si>
  <si>
    <t>3.0.</t>
  </si>
  <si>
    <t xml:space="preserve">OSTALE STORITVE </t>
  </si>
  <si>
    <t>3.1.1.</t>
  </si>
  <si>
    <t>Geodetske  storitve:</t>
  </si>
  <si>
    <t>Terenska geodetska zakoličba projektiranega  cevovoda izvedena po pooblaščenem geodetu.</t>
  </si>
  <si>
    <t>Geodetski posnetek zgrajenega voda z vsemi atributi za direktni vnos v GIS, izdelanega po predpisih geodetske stroke in navodilih upravljalca.</t>
  </si>
  <si>
    <t>3.1.2.</t>
  </si>
  <si>
    <t>Projektantske storitve:</t>
  </si>
  <si>
    <t xml:space="preserve">Izdelava načrta izvedenih del - PID, v skladu z ZGO-1, pravilnikom o podrobnejši vsebini projektne dokumentacije in navodilih upravljalca vodovoda - v 3 (treh) izvodih.      </t>
  </si>
  <si>
    <t>Izvajanje projektantskega nadzora v času izvajanja del, vključno z vsemi spremljajočimi stroški.</t>
  </si>
  <si>
    <t>3.1.1</t>
  </si>
  <si>
    <t>3.1.2</t>
  </si>
  <si>
    <t>1. Popis</t>
  </si>
  <si>
    <t>13 244</t>
  </si>
  <si>
    <t>PVC mreže za ograjo</t>
  </si>
  <si>
    <t xml:space="preserve">Signalna /opozorilna vrvica  </t>
  </si>
  <si>
    <t>12 221</t>
  </si>
  <si>
    <t>Namestitev in odstranitev gradbiščne table ter izdelava napisov</t>
  </si>
  <si>
    <t>Postavitev, prestavitev in odstranitev opozorilnih znakov predvidenih z načrtom ureditve gradbišča</t>
  </si>
  <si>
    <t>13 111</t>
  </si>
  <si>
    <t>Strošek  objav v obvestilih  javnega obveščanja</t>
  </si>
  <si>
    <t>13 321</t>
  </si>
  <si>
    <t>Ureditev pisarn za vodstvo gradbišča delovodja</t>
  </si>
  <si>
    <t>Ureditev garderob  za zaposlene</t>
  </si>
  <si>
    <t>N13 111</t>
  </si>
  <si>
    <t>Prevoz, namestitev odstranitev  WC kontejnerja</t>
  </si>
  <si>
    <t>Dobava , postavitev, odstranitev in najemnina ročnih gasilnih aparatov in opreme</t>
  </si>
  <si>
    <t>N72 311</t>
  </si>
  <si>
    <t>Ureditev električnih napeljav za pogon naprav in strojev ter razsvetljave na gradbišču</t>
  </si>
  <si>
    <t>Postavitev  cistrne z sanitarno vodo</t>
  </si>
  <si>
    <t xml:space="preserve">Naprava, odstranitev in najemnina električne instalacije z kompletnim kabelskim razvodom do gradbišča  </t>
  </si>
  <si>
    <t>N74 131</t>
  </si>
  <si>
    <t>Namestitev pripomočkov za nudenje prve pomoči za delavce na gradbišču</t>
  </si>
  <si>
    <t>N21 112</t>
  </si>
  <si>
    <t>Čiščenje terena , transportnih cest, pomožnih prostorov</t>
  </si>
  <si>
    <t>Ustrezna odstranitev nevarnih in ostalih odpadkov, ki nastajajo pri gradnji, ter namestitev zabojnika  za smeti  in nevarnih odpadkov</t>
  </si>
  <si>
    <t>N 21 112</t>
  </si>
  <si>
    <t>Zavarovanje vseh nevarnih con  v različnih fazah gradnje</t>
  </si>
  <si>
    <t>12 311</t>
  </si>
  <si>
    <t>Dovozne poti (ponudnik mora preučiti možne dovozne poti in podati končno vrednosti in količine izvedbe dovozne poti ter stroške vzdrževanja ter vzpostavitve v prvotno stanje).</t>
  </si>
  <si>
    <r>
      <t>m</t>
    </r>
    <r>
      <rPr>
        <vertAlign val="superscript"/>
        <sz val="10"/>
        <rFont val="Arial"/>
        <family val="2"/>
        <charset val="238"/>
      </rPr>
      <t>3</t>
    </r>
  </si>
  <si>
    <t>5. Gradbena in obrtniška dela</t>
  </si>
  <si>
    <t>5.10   Razno</t>
  </si>
  <si>
    <t>58 211</t>
  </si>
  <si>
    <t>Dobava in vgraditev kovinske (pocinkane) ograje za pešce, visoke 120 cm vključno z točkovni temelji iz armiranega betona, z vsemi deli in materiali</t>
  </si>
  <si>
    <t>510 001</t>
  </si>
  <si>
    <t>Identifikacija, zaščita ter morebitna prestavitev komunalnih vodov z vsemi deli (dela se izvajajo ročno) in materialom po navodilih in z nadzorom pristojnega upravljavca komunalnega voda</t>
  </si>
  <si>
    <t>TK vod</t>
  </si>
  <si>
    <t>Kanalizacija</t>
  </si>
  <si>
    <t>510 005</t>
  </si>
  <si>
    <t>Prilagoditev obstoječega jaška novi niveleti ureditve. Rušenje obstoječega venca ter pokrova jaška, niveletno prilagoditev višine jaška, izdelava novega venca ter vgraditev novega pokrova jaška. Z nadzorom upravljavca komunalnega voda. Vključno z vsemi deli in materiali.</t>
  </si>
  <si>
    <t>Postavitev in dobava tipskega stebrička z možnostjo enostavne demontaže. Material: kovina. Kompletno s pritrditvijo v tlak z vsemi elementi. Z vsemi deli in materiali.</t>
  </si>
  <si>
    <t>510 015</t>
  </si>
  <si>
    <t>Dobava in izdelava žičnate ograje, skupaj s potrebnim izkopom zemlje III. ktg. postavitve stebričkov s temelji  ter ostalimi pomožnimi deli, materiali in prenosi.</t>
  </si>
  <si>
    <t>7. Tuje storitve</t>
  </si>
  <si>
    <t>79 311</t>
  </si>
  <si>
    <t>Projektantski nadzor</t>
  </si>
  <si>
    <t>79 312</t>
  </si>
  <si>
    <t>Nadzor  upravljalcev komunalnih vodov</t>
  </si>
  <si>
    <t>79 321</t>
  </si>
  <si>
    <t xml:space="preserve">Arheološki nadzor </t>
  </si>
  <si>
    <t>79 351</t>
  </si>
  <si>
    <t>Geotehnični nadzor z morebitnimi dodatnimi preiskavami</t>
  </si>
  <si>
    <t>79 514</t>
  </si>
  <si>
    <t>Izdelava projektne dokumentacije za projekt izvedenih del</t>
  </si>
  <si>
    <t>79 515</t>
  </si>
  <si>
    <t>Geodetski posnetek izvedenega stanja po predpisih geodetske stroke in navodilih upravljavca z vpisom, objektov, komunalnih vodov, naprav in BCP v uradne evidence</t>
  </si>
  <si>
    <t>510 001a</t>
  </si>
  <si>
    <t>SN kable položiti v HDPE cev fi 160 mm in cev obbetonirati, z vsemi deli in materiali</t>
  </si>
  <si>
    <t>Prestavitev obstoječega plinohrama za razdaljo 4,0 m. V ceni vključen tudi izkop, zasip, demontaža in ponovna montaža plinohrama, izvedba podstavka, prestavitev in prilagoditev plinske napeljave, armatur, izvedba potrebnih preizkusov tesnosti, kontrol, zagon, koordinacija in nadzor del s strani upravljalca in vsa dela in materiali, skladno z navodili upravljalca.</t>
  </si>
  <si>
    <t>4. Odvodnjavanje</t>
  </si>
  <si>
    <t>4. 2   Globinsko odvodnjavanje - drenaže</t>
  </si>
  <si>
    <t>42 133</t>
  </si>
  <si>
    <t>Izdelava in dobava vzdolžne in prečne drenaže, globoke do 1,0 m, vključno s podložno peščeno posteljico deb. 10cm, s trdimi plastičnimi cevmi premera 10 cm</t>
  </si>
  <si>
    <t>42 144</t>
  </si>
  <si>
    <t>Izdelava in dobava vzdolžne in prečne drenaže, globoke do 1,0 m, vključno s podložno peščeno posteljico deb. 10cm, s trdimi plastičnimi cevmi premera 20 cm (DK)</t>
  </si>
  <si>
    <t>42 146</t>
  </si>
  <si>
    <t>Izdelava vzdolžne in prečne drenaže, globoke do 1,0 m, vključno s podložno peščeno posteljico deb. 10cm, s trdimi plastičnimi cevmi premera 30 cm (DK)</t>
  </si>
  <si>
    <t>42 313</t>
  </si>
  <si>
    <t>Zasip cevne drenaže z zmesjo kamnitih zrn, obvito z geosintetikom, z 0,21 do 0,4 m3/m1</t>
  </si>
  <si>
    <t>4.3   Globinsko odvodnjavanje - kanalizacija</t>
  </si>
  <si>
    <t>43 162</t>
  </si>
  <si>
    <t>Izdelava in dobava kanalizacije  iz cevi iz PVC-gladke (min. temenska togost SN8), vključno s podložno peščeno posteljico deb. 10cm, premera 20 cm, v globini do 1,5 m</t>
  </si>
  <si>
    <t>43 264</t>
  </si>
  <si>
    <t>43 831</t>
  </si>
  <si>
    <t>Preskus tesnosti cevi premera do 20 cm</t>
  </si>
  <si>
    <t>Preskus tesnosti cevi premera do 30 cm</t>
  </si>
  <si>
    <t xml:space="preserve"> 4.4  Jaški</t>
  </si>
  <si>
    <t>44 176</t>
  </si>
  <si>
    <t>Dobava in vgradnja vodotesnega prefabriciranega revizijskega jaška iz poliestrske cevi fi 80 cm, skupaj z AB temeljem, obdelavo vtokov in iztoka. Ležišče jaška iz betona C12/15, debeline 10cm. Pred montažo jaška je prostor pod muldo zapolniti z betonom C12/15. Po detajlu. (meteorni kanal)</t>
  </si>
  <si>
    <t xml:space="preserve"> - globina jaška 1,0 do 1,5 m</t>
  </si>
  <si>
    <t xml:space="preserve"> - globina jaška 1,5 do 2,0 m</t>
  </si>
  <si>
    <t>44 332</t>
  </si>
  <si>
    <t>Dobava in vgradnja vodotesnega prefabriciranega vtočnega jaška iz cevi iz umetnih mas fi 50 cm, skupaj z obdelavo vtokov, iztoka  ter z AB temeljem. Ležišče jaška iz betona C12/15, debeline 10cm. Pred montažo jaška je prostor pod muldo zapolniti z betonom C12/15. Po detajlu. (odvodnjavanje)</t>
  </si>
  <si>
    <t xml:space="preserve"> - globina jaška 2,0 do 2,5 m</t>
  </si>
  <si>
    <t>44 362</t>
  </si>
  <si>
    <t>Dobava in vgradnja vodotesnega prefabriciranega vtočnega jaška iz cevi iz umetnih mas fi 80 cm, skupaj z obdelavo vtokov, iztoka  ter z AB temeljem. Ležišče jaška iz betona C12/15, debeline 10cm. Pred montažo jaška je prostor pod muldo zapolniti z betonom C12/15. Po detajlu. (odvodnjavanje)</t>
  </si>
  <si>
    <t>44 797</t>
  </si>
  <si>
    <t>Preskus tesnosti jaška premera do 50 cm</t>
  </si>
  <si>
    <t>44 798</t>
  </si>
  <si>
    <t>Preskus tesnosti jaška premera 60 do 80 cm</t>
  </si>
  <si>
    <t>44 854</t>
  </si>
  <si>
    <t>Dobava in vgraditev rešetke iz duktilne litine z nosilnostjo 400 kN, s prerezom 400/400 mm, skupaj z AB obročem, AB razbremenilno ploščo in zaklepom, z vsemi deli in materiali. Po detajlu.</t>
  </si>
  <si>
    <t>44 972</t>
  </si>
  <si>
    <t xml:space="preserve">Dobava in vgraditev pokrova iz duktilne litine z nosilnostjo 400 kN, krožnega prereza s premerom 600 mm, skupaj z AB obročem, AB razbremenilno ploščo, protihrupnim vložkom in zaklepom, z vsemi deli in materiali. Po detajlu. </t>
  </si>
  <si>
    <t>44 975</t>
  </si>
  <si>
    <t>Dobava in vgraditev pokrova iz duktilne litine v obliki robnika z nosilnostjo 250 kN, vtok ob robniku, skupaj z AB obročem, AB razbremenilno ploščo, protihrupnim vložkom in zaklepom, po detajlu (kot na primer Livar ali CMC tip Selecta, izbor modela glede na višino robnika). Po detajlu.</t>
  </si>
  <si>
    <t>Zidarska dela na obstoječi kanalizaciji - obdelava vtoka v obstoječ revizijski jašek, vključno s potrebnim materialom                                             OPOMBA: Izdelava novih jaškov in polaganje cevi je kalkulirana posebej</t>
  </si>
  <si>
    <t>3. Voziščne konstrukcije</t>
  </si>
  <si>
    <t>Nevezane nosilne plasti</t>
  </si>
  <si>
    <t>31 132</t>
  </si>
  <si>
    <t>Izdelava nevezane nosilne plasti enakomerno zrnatega drobljenca iz kamnine v debelini 20 do 30 cm, vključno z dobavo materiala ter priprava zgornjega planuma</t>
  </si>
  <si>
    <t>3.1.4-6</t>
  </si>
  <si>
    <t>Asfaltne nosilne plasti</t>
  </si>
  <si>
    <t>31 572</t>
  </si>
  <si>
    <t>Izdelava nosilne plasti bituminizirane zmesi AC 22 base B 50/70 A4 v debelini 6 cm (uvozi, parkirišče)</t>
  </si>
  <si>
    <t>31 575</t>
  </si>
  <si>
    <t>Izdelava nosilne plasti bituminizirane zmesi AC 22 base B 50/70 A4 v debelini 9 cm</t>
  </si>
  <si>
    <t>3.2.2   Vezane asfaltne obrabne in zaporne plasti ľ bitumenski betoni</t>
  </si>
  <si>
    <t>32 242</t>
  </si>
  <si>
    <t>Izdelava obrabne in zaporne plasti bituminizirane zmesi AC 8 surf B 70/100 A3 v debelini 3 cm</t>
  </si>
  <si>
    <t>32 247</t>
  </si>
  <si>
    <t>Izdelava obrabne in zaporne plasti bituminizirane zmesi AC 8 surf B 70/100 A4 v debelini 3 cm</t>
  </si>
  <si>
    <t>3.2.4   Vezane obrabne in zaporne plasti – površinske prevleke</t>
  </si>
  <si>
    <t>32 497</t>
  </si>
  <si>
    <t>Pobrizg s polimerno bitumensko emulzijo 0,31 do 0,50 kg/m2</t>
  </si>
  <si>
    <t>32 501</t>
  </si>
  <si>
    <t xml:space="preserve">Dobava in vgraditev bitumenskega traku š=15-20cm (kot npr.Teksabit) ali bitumenska pasta (kot npr. Dilaplast) za ojačitev stika med starim in novim finim asfaltom </t>
  </si>
  <si>
    <t>3.6 Bankina</t>
  </si>
  <si>
    <t>36 133</t>
  </si>
  <si>
    <t>Izdelava bankine iz drobljenca, široke 0,75 do 1,00 m (material upoštevan pod postavko  31 131)</t>
  </si>
  <si>
    <t>2. Zemeljska dela in temeljenje</t>
  </si>
  <si>
    <t>2.1 Izkopi</t>
  </si>
  <si>
    <t>21 224</t>
  </si>
  <si>
    <t>Široki izkop zemljine – 3. kategorije – strojno z nakladanjem</t>
  </si>
  <si>
    <t>21 243</t>
  </si>
  <si>
    <t>Široki izkop mehke kamnine – 4. kategorije z nakladanjem</t>
  </si>
  <si>
    <t>21 253</t>
  </si>
  <si>
    <t>Široki izkop trde kamnine – 5. kategorije z nakladanjem</t>
  </si>
  <si>
    <t>21 324</t>
  </si>
  <si>
    <t>Izkop vezljive zemljine/zrnate kamnine – 3. kategorije za temelje, kanalske rove, prepuste, jaške in drenaže, širine do 1,0 m in globine do 2,0 m – strojno, planiranje dna ročno</t>
  </si>
  <si>
    <t>21 410</t>
  </si>
  <si>
    <r>
      <t>Ročni izkop ob obstoječih podzemnih inštalacijah, na mestih približevanj. Izkop v zemlji III. do IV.ktg  z odlaganjem odkopanega materiala na gradbiščno deponijo. Obračun za 1m</t>
    </r>
    <r>
      <rPr>
        <vertAlign val="superscript"/>
        <sz val="10"/>
        <rFont val="Arial"/>
        <family val="2"/>
        <charset val="238"/>
      </rPr>
      <t>3</t>
    </r>
    <r>
      <rPr>
        <sz val="10"/>
        <rFont val="Arial"/>
        <family val="2"/>
        <charset val="238"/>
      </rPr>
      <t>.</t>
    </r>
  </si>
  <si>
    <t xml:space="preserve"> 2.2  Planum temeljnih tal</t>
  </si>
  <si>
    <t>22 112</t>
  </si>
  <si>
    <t>Ureditev planuma temeljnih tal vezljive zemljine – 3. kategorije</t>
  </si>
  <si>
    <t>22 113</t>
  </si>
  <si>
    <t>Ureditev planuma posteljice z geodetsko določenimi nagibi</t>
  </si>
  <si>
    <t>23 313</t>
  </si>
  <si>
    <t xml:space="preserve">Dobava in vgraditev geotekstilije za ločilno plast, natezna trdnost nad 14 do 16 kN/m2 </t>
  </si>
  <si>
    <t>2.4  Nasipi, zasipi, klini, posteljica in glinasti naboj</t>
  </si>
  <si>
    <t>24 110</t>
  </si>
  <si>
    <t>Izdelava peščenega obsipa cevi do 30 cm nad temenom cevi ter obsip jaškov s peskom granulacije 8 - 16 mm. Obsip izvajati v slojih po 15 cm, istočasno na obeh straneh cevi in jaškov ter paziti, da se cev in jašek ne premakne iz ležišča. Utrditev po SPP do 95% trdnosti, če ni drugače predpisano. Vključno z vsemi spremljajočimi deli, transporti in dobavo materiala.</t>
  </si>
  <si>
    <t>24 475</t>
  </si>
  <si>
    <t>Izdelava posteljice iz drobljenih kamnitih zrn v debelini min. 40 cm, vključno z dobavo materiala</t>
  </si>
  <si>
    <t>2.9   Prevozi, razprostiranje in ureditev deponij materiala</t>
  </si>
  <si>
    <t>29 118</t>
  </si>
  <si>
    <t>Prevoz materiala in odlaganje materiala vključno s plačilom takse deponiranega materiala na razdaljo nad 7000 do 10000 m (v m3 v raščenem stanju)</t>
  </si>
  <si>
    <t>29 153</t>
  </si>
  <si>
    <t>Prevoz materiala in odlaganje odpadnega asfalta na komunalno deponijo- vključno s plačilom takse deponiranega materiala</t>
  </si>
  <si>
    <t>29 155</t>
  </si>
  <si>
    <t>Prevoz materiala in odlaganje mešanih gradbenih odpadkov z do 25 m.-% nemineralnih primesi  - vključno s plačilom takse deponiranega materiala</t>
  </si>
  <si>
    <t>29 156</t>
  </si>
  <si>
    <t>Prevoz materiala in odlaganje mešanih gradbenih odpadkov z do 50 m.-% nemineralnih primesi  - vključno s plačilom takse deponiranega materiala</t>
  </si>
  <si>
    <t>11 121</t>
  </si>
  <si>
    <t>Obnova in zavarovanje zakoličbe osi trase ostale javne ceste v ravninskem terenu</t>
  </si>
  <si>
    <t>km</t>
  </si>
  <si>
    <t>11 221</t>
  </si>
  <si>
    <t>Postavitev in zavarovanje prečnega profila ostale javne ceste v ravninskem terenu</t>
  </si>
  <si>
    <t>11 631</t>
  </si>
  <si>
    <t>Zakoličba višine in položaja točke na terenu/objektu</t>
  </si>
  <si>
    <t>12 212</t>
  </si>
  <si>
    <t>Demontaža prometnega znaka na dveh podstavkih</t>
  </si>
  <si>
    <t>12 372</t>
  </si>
  <si>
    <t>12 382</t>
  </si>
  <si>
    <t xml:space="preserve">Rezanje asfaltne plasti s talno diamantno žago, debele 6 do 10 cm.  </t>
  </si>
  <si>
    <r>
      <t>1.2.4</t>
    </r>
    <r>
      <rPr>
        <b/>
        <sz val="7"/>
        <rFont val="Times New Roman"/>
        <family val="1"/>
      </rPr>
      <t xml:space="preserve">       </t>
    </r>
    <r>
      <rPr>
        <b/>
        <sz val="12"/>
        <rFont val="Arial"/>
        <family val="2"/>
      </rPr>
      <t>Porušitev in odstranitev objektov</t>
    </r>
  </si>
  <si>
    <t>12 431</t>
  </si>
  <si>
    <t>Porušitev in odstranitev jaška z notranjo stranico/premerom do 60 cm.  Vključno z odvozom na stalno deponijo in ostalimi stroški deponiranja.</t>
  </si>
  <si>
    <t>SPLOŠNE OPOMBE K CELOTNEMU POPISU DEL</t>
  </si>
  <si>
    <t>Opomba 1:</t>
  </si>
  <si>
    <t>Pri posameznih delih naveden izraz gradbiščna deponija pojmuje deponijo za katero poskrbi izvajalec del sam. Pri tem so zajeti vsi potrebni prevozi, prenosi, nakladanja in razkladanja od gradbišča do gradbiščne deponije.</t>
  </si>
  <si>
    <t>Opomba 2:</t>
  </si>
  <si>
    <t>Sestavni del projektanskega popisa del so tudi tehnično poročilo, elaborati in vse grafične priloge projekta, v katerem so posamezne postavke in dela podrobneje opisana.</t>
  </si>
  <si>
    <t>Opomba 3:</t>
  </si>
  <si>
    <t>Kategorizacija zemljin in kamnin je povzeta po tabeli 2.1, dopolnil splošnih in tehničnih pogojev za zemeljska dela in temeljenje (DDC 2001, IV. Knjiga), zemljine in kamnine so razvrščene v kategoriji od I. do V.</t>
  </si>
  <si>
    <t>Opomba 4:</t>
  </si>
  <si>
    <t>Izdela se skupni projekt izvedenih del (PID) za celoten projekt, vrednost izdelave le tega pa je razdeljena po popisih za posamezna vrsta del</t>
  </si>
  <si>
    <t>Opomba 5:</t>
  </si>
  <si>
    <t>Pri vseh postavkah v popisih del so mišljeni tudi vsi potrebni transporti, dobava vseh materialov in vse ostale potrebne storitve, ki so potrebne za realizacijo postavke, razen če ni v sami postavki natančno drugače navedeno.</t>
  </si>
  <si>
    <t xml:space="preserve">Predračun: </t>
  </si>
  <si>
    <t>REKAPITULACIJA - GRADBENI DEL</t>
  </si>
  <si>
    <t>PREDDELA</t>
  </si>
  <si>
    <t>ZEMELJSKA DELA IN TEMELJENJE</t>
  </si>
  <si>
    <t>VOZIŠČNE KONSTRUKCIJE</t>
  </si>
  <si>
    <t>4.0</t>
  </si>
  <si>
    <t>ODVODNJAVANJE</t>
  </si>
  <si>
    <t>5.0</t>
  </si>
  <si>
    <t>GRADBENA IN OBRTNIŠKA DELA</t>
  </si>
  <si>
    <t>6.0</t>
  </si>
  <si>
    <t>OPREMA CEST</t>
  </si>
  <si>
    <t xml:space="preserve">7.0 </t>
  </si>
  <si>
    <t>TUJE STORITVE</t>
  </si>
  <si>
    <t>21 112</t>
  </si>
  <si>
    <t>Površinski izkop plodne zemljine – 1. kategorije – strojno z odrivom do 50 m</t>
  </si>
  <si>
    <t>24 473</t>
  </si>
  <si>
    <t>Izdelava posteljice iz drobljenih kamnitih zrn v debelini min. 30 cm, vključno z dobavo materiala</t>
  </si>
  <si>
    <t>2.5  Brežine in zelenice</t>
  </si>
  <si>
    <t>25 122</t>
  </si>
  <si>
    <t>Humuziranje brežine z valjanjem, v debelini do 20 cm - strojno</t>
  </si>
  <si>
    <t>25 151</t>
  </si>
  <si>
    <t>Doplačilo za zatravitev s semenom</t>
  </si>
  <si>
    <t>29 131</t>
  </si>
  <si>
    <t>Razprostiranje odvečne plodne zemljine – 1. kategorije</t>
  </si>
  <si>
    <t>32 254</t>
  </si>
  <si>
    <t>Izdelava obrabne in zaporne plasti bituminizirane zmesi AC 8 surf B 70/100 A5 v debelini 4 cm (pločnik)</t>
  </si>
  <si>
    <t xml:space="preserve">3.4   Tlakovane obrabne plasti </t>
  </si>
  <si>
    <t>34 313</t>
  </si>
  <si>
    <t xml:space="preserve">Dobava in vgradnja betonske opozorilne taktilne plošče dim 30/30/8, bele, z nanosom protiprašne emulzije; stiki zaliti s trajnoelastično zmesjo. (OPOMBA: plošče morajo biti skladne s standardom SIST ISO 21542:2016;) Vključno z nosilno posteljico iz suhe mešanice peska in cementa 5cm ter s položenem večzrnati drenažni beton C 12/15 iz zmesi zrn iz kamnin v debelini 25 cm  Z vsemi deli in materiali. </t>
  </si>
  <si>
    <t>3.5 Robni elementi vozišč</t>
  </si>
  <si>
    <t xml:space="preserve">3.5.2   Robniki </t>
  </si>
  <si>
    <t>35 253</t>
  </si>
  <si>
    <t xml:space="preserve">Dobava in vgraditev dvignjenega rezanega robnika iz naravnega kamna (granit) z brušenim robom, prereza 15/25 cm. </t>
  </si>
  <si>
    <t>35 262</t>
  </si>
  <si>
    <t xml:space="preserve">Dobava in vgraditev pogreznjenega rezanega robnika iz naravnega kamna (granit) z brušenim robom, prereza 15/25 cm. </t>
  </si>
  <si>
    <t xml:space="preserve">3.5.3   Obrobe </t>
  </si>
  <si>
    <t>35 313</t>
  </si>
  <si>
    <t>Izdelava obrobe iz malih tlakovcev iz naravnega kamna (granit) velikosti 10 cm/10 cm /10 cm</t>
  </si>
  <si>
    <t>510 003</t>
  </si>
  <si>
    <r>
      <t>Izdelava opornega zidu, kompletno z vsemi deli, izkopi, betoniranjem, opažem, armaturo,.. (h</t>
    </r>
    <r>
      <rPr>
        <vertAlign val="subscript"/>
        <sz val="10"/>
        <rFont val="Arial CE"/>
        <family val="2"/>
        <charset val="238"/>
      </rPr>
      <t>max</t>
    </r>
    <r>
      <rPr>
        <sz val="10"/>
        <rFont val="Arial CE"/>
        <family val="2"/>
        <charset val="238"/>
      </rPr>
      <t xml:space="preserve">=1,6m nad terenom, po detajlu) ter postavitev žične ograje. </t>
    </r>
  </si>
  <si>
    <t>Postavitev in dobava  tipske klopi Dimenzije (DxGxV): 186 x 70 x 76 cm. Material: kovina, Les. Kompletno s pritrditvijo v tlak. Z vsemi deli in materiali.</t>
  </si>
  <si>
    <t>Postavitev in dobava urbanega tipskega koša za smeti. Material: kovina. Kompletno s pritrditvijo v tlak. Z vsemi deli in materiali.</t>
  </si>
  <si>
    <t>62 435</t>
  </si>
  <si>
    <t>Izdelava debeloslojne vzdolžne označbe na vozišču z  plastiko z vmešanimi drobci / kroglicami stekla, vključno 200 g/m2 dodatnega posipa z drobci stekla, strojno, debelina plasti 3 mm, širina črte 30 cm (rumena)</t>
  </si>
  <si>
    <t>62 229</t>
  </si>
  <si>
    <t>Izdelava označbe na vozišču z dvokomponentno rumeno barvo, vključno 250 g/m2 posipa z drobci / kroglicami stekla, (označba BUS)</t>
  </si>
  <si>
    <t>Plocnik</t>
  </si>
  <si>
    <r>
      <t>1.1.1</t>
    </r>
    <r>
      <rPr>
        <b/>
        <sz val="11"/>
        <rFont val="Times New Roman"/>
        <family val="1"/>
      </rPr>
      <t xml:space="preserve">       </t>
    </r>
    <r>
      <rPr>
        <b/>
        <sz val="11"/>
        <rFont val="Arial"/>
        <family val="2"/>
      </rPr>
      <t>Odstranitev grmovja, dreves, vej in panjev</t>
    </r>
  </si>
  <si>
    <t>12 131</t>
  </si>
  <si>
    <t>Odstranitev grmovja in dreves z debli premera do 10 cm ter vej na redko porasli površini - ročno.  Vključno z odvozom na stalno deponijo in ostalimi stroški deponiranja.</t>
  </si>
  <si>
    <t>12 132</t>
  </si>
  <si>
    <t>Odstranitev grmovja in dreves z debli premera do 10 cm ter vej na redko porasli površini - strojno.  Vključno z odvozom na stalno deponijo in ostalimi stroški deponiranja.</t>
  </si>
  <si>
    <t>12 152</t>
  </si>
  <si>
    <t>Posek in odstranitev drevesa z deblom premera 31 do 50 cm ter odstranitev vej.  Vključno z odvozom na stalno deponijo in ostalimi stroški deponiranja.</t>
  </si>
  <si>
    <t>12 291</t>
  </si>
  <si>
    <t>Porušitev in odstranitev ograje iz žične mreže.  Vključno z odvozom na stalno deponijo in ostalimi stroški deponiranja.</t>
  </si>
  <si>
    <t>12 342</t>
  </si>
  <si>
    <t>34 312</t>
  </si>
  <si>
    <t>Izdelava obrabne plasti iz tlakovcev iz cementnega betona, stiki zaliti s cementno malto</t>
  </si>
  <si>
    <t>35 214</t>
  </si>
  <si>
    <t>Dobava in vgraditev predfabriciranega dvignjenega robnika iz cementnega betona  s prerezom 15/25 cm</t>
  </si>
  <si>
    <t>35 235</t>
  </si>
  <si>
    <t>Dobava in vgraditev predfabriciranega pogreznjenega robnika iz cementnega betona  s prerezom 15/25 cm</t>
  </si>
  <si>
    <t>T.2.2  CR PRI OŠ RAKA</t>
  </si>
  <si>
    <t>REKAPITULACIJA</t>
  </si>
  <si>
    <t xml:space="preserve">Dobava in vgrajevanje peščene posteljice cevovoda, v plasti 10 cm (0,04 m3/m), s peskom frakcije do 8 mm, vključno z utrditvijo v projektiranem padcu cevovoda                                                                      • posteljica v dolžini 120 m </t>
  </si>
  <si>
    <t>Osnovni zasip in spodbijanje cevovoda v višini 20 cm nad temenom cevi, s peskom frakcije do 8 mm, vključno z dobavo peska (0,08 m3/m)                                                          • obsip v dolžini 120 m</t>
  </si>
  <si>
    <t xml:space="preserve">Porušitev in odstranitev asfaltne plasti v debelini 6 do 10 cm.  </t>
  </si>
  <si>
    <t xml:space="preserve">Rezkanje in odvoz asfaltne krovne plasti v debelini 4 do 7 cm. </t>
  </si>
  <si>
    <t xml:space="preserve">Porušitev in odstranitev robnika iz cementnega betona.  </t>
  </si>
  <si>
    <t xml:space="preserve">Porušitev in odstranitev tlakovanega vozišča.  </t>
  </si>
  <si>
    <t xml:space="preserve">Porušitev in odstranitev robnika iz cementnega betona. </t>
  </si>
  <si>
    <t>80%</t>
  </si>
  <si>
    <t>Zanesljivost ocene investicije</t>
  </si>
  <si>
    <t>SKUPAJ I + II. + III (z DDV)</t>
  </si>
  <si>
    <t>od DDV (22%)</t>
  </si>
  <si>
    <t>SKUPAJ I + II + III (brez DDV)</t>
  </si>
  <si>
    <t>SKUPAJ II - Gradnja</t>
  </si>
  <si>
    <t>Gradnja - Zapora ceste</t>
  </si>
  <si>
    <t>II-7</t>
  </si>
  <si>
    <t>Strošek začasne prometne ureditve</t>
  </si>
  <si>
    <t>Zapora ceste</t>
  </si>
  <si>
    <t>SKUPAJ Gradnja - Varnost pri delu</t>
  </si>
  <si>
    <t>II-6</t>
  </si>
  <si>
    <t>Strošek zagotavljanja varnosti in zdravja pri delu</t>
  </si>
  <si>
    <t>Gradnja - Varnost pri delu</t>
  </si>
  <si>
    <t>SKUPAJ Vodovod</t>
  </si>
  <si>
    <t>II-5</t>
  </si>
  <si>
    <t>Ostale storitve</t>
  </si>
  <si>
    <t>Montažna dela</t>
  </si>
  <si>
    <t xml:space="preserve">2. </t>
  </si>
  <si>
    <t>Gradbena dela</t>
  </si>
  <si>
    <t>SKUPAJ Cestna razsvetljava</t>
  </si>
  <si>
    <t>II-4</t>
  </si>
  <si>
    <t>Cestna razsvetljava</t>
  </si>
  <si>
    <t>SKUPAJ Avtobusna postajališča</t>
  </si>
  <si>
    <t>II-3</t>
  </si>
  <si>
    <t>Oprema cest</t>
  </si>
  <si>
    <t>Gradbena in obrtniška dela</t>
  </si>
  <si>
    <t>Voziščne konstrukcije</t>
  </si>
  <si>
    <t>Zemeljska dela in temeljenje</t>
  </si>
  <si>
    <t>Preddela</t>
  </si>
  <si>
    <t>SKUPAJ Površine za pešce</t>
  </si>
  <si>
    <t>II-2</t>
  </si>
  <si>
    <t>Površine za pešce</t>
  </si>
  <si>
    <t>SKUPAJ Cesta</t>
  </si>
  <si>
    <t>II-1</t>
  </si>
  <si>
    <t>Tuje storitve</t>
  </si>
  <si>
    <t>Odvodnjavanje</t>
  </si>
  <si>
    <t>Gradnja</t>
  </si>
  <si>
    <t>II.</t>
  </si>
  <si>
    <t xml:space="preserve">Skupaj  </t>
  </si>
  <si>
    <t>Mestna občina Krško</t>
  </si>
  <si>
    <t>Republika Slovenija</t>
  </si>
  <si>
    <t>Postavka</t>
  </si>
  <si>
    <t xml:space="preserve"> D E L E Ž I</t>
  </si>
  <si>
    <t>Nepredvidena dela (od postavke 1. do postavke 5.) 10 %</t>
  </si>
  <si>
    <t>SKUPAJ (od postavke 1. do postavke 5.)</t>
  </si>
  <si>
    <t>SKUPAJ (od postavke 1. do postavke5.) z ND</t>
  </si>
  <si>
    <t>SKUPAJ (postavka 6. in7.)</t>
  </si>
  <si>
    <t>A:</t>
  </si>
  <si>
    <t>B:</t>
  </si>
  <si>
    <t>SKUPAJ A: in B</t>
  </si>
  <si>
    <t>STROŠEK ZAČASNE PROMETNE UREDITVE</t>
  </si>
  <si>
    <t>Postavitev in vzdrževanje začasne prometne zapore za ves čas gradnje. (obračun po dejanskih stroških in se vrši na podlagi računov koncesionarja, potrjenih s strani nadzora)</t>
  </si>
  <si>
    <t>Izdelava elaborata vodenja in zavarovanja prometa.</t>
  </si>
  <si>
    <t>79 520</t>
  </si>
  <si>
    <t>SKUPAJ (postavki 6.  in7.) brez ND</t>
  </si>
  <si>
    <t>Izdelava in dobava  kanalizacijskih cevi iz armiranega poliestra (GRP) po SIST EN 14364, SN 10000. Notranji zaščitni sloj cevi mora biti iz čistega poliestra, brez polnila in ojačitve, mora imeti minimalno debelino 1,0 mm,  vključno s podložno plastjo iz zmesi kamnitih zrn, premera 30 cm, v globini do 1,5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</si>
</sst>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4" formatCode="_-* #,##0.00\ &quot;€&quot;_-;\-* #,##0.00\ &quot;€&quot;_-;_-* &quot;-&quot;??\ &quot;€&quot;_-;_-@_-"/>
    <numFmt numFmtId="43" formatCode="_-* #,##0.00_-;\-* #,##0.00_-;_-* &quot;-&quot;??_-;_-@_-"/>
    <numFmt numFmtId="164" formatCode="_-* #,##0.00\ _€_-;\-* #,##0.00\ _€_-;_-* &quot;-&quot;??\ _€_-;_-@_-"/>
    <numFmt numFmtId="165" formatCode="#,##0.00\ &quot;€&quot;"/>
    <numFmt numFmtId="166" formatCode="#,##0.00\ _€"/>
    <numFmt numFmtId="167" formatCode="0_)"/>
    <numFmt numFmtId="168" formatCode="_-* #,##0.00\ _S_I_T_-;\-* #,##0.00\ _S_I_T_-;_-* &quot;-&quot;??\ _S_I_T_-;_-@_-"/>
    <numFmt numFmtId="169" formatCode="0.0%"/>
    <numFmt numFmtId="170" formatCode="#,##0.00\ &quot;SIT&quot;"/>
    <numFmt numFmtId="171" formatCode="#,##0.00\ _S_I_T"/>
    <numFmt numFmtId="172" formatCode="#,##0.00\ [$EUR]"/>
    <numFmt numFmtId="173" formatCode="0.0"/>
    <numFmt numFmtId="174" formatCode="_-* #,##0.00\ &quot;SIT&quot;_-;\-* #,##0.00\ &quot;SIT&quot;_-;_-* &quot;-&quot;??\ &quot;SIT&quot;_-;_-@_-"/>
    <numFmt numFmtId="175" formatCode="_-* #,##0.00\ [$€-1]_-;\-* #,##0.00\ [$€-1]_-;_-* &quot;-&quot;??\ [$€-1]_-;_-@_-"/>
    <numFmt numFmtId="176" formatCode="#,##0.00\ [$€-1]"/>
    <numFmt numFmtId="177" formatCode="#,##0\ [$€-1]"/>
    <numFmt numFmtId="178" formatCode="#,##0.0"/>
    <numFmt numFmtId="179" formatCode="#,##0.00_ ;\-#,##0.00\ "/>
    <numFmt numFmtId="180" formatCode="0.000"/>
    <numFmt numFmtId="181" formatCode="0.0000"/>
    <numFmt numFmtId="182" formatCode="#,##0.00;[Red]#,##0.00"/>
  </numFmts>
  <fonts count="66">
    <font>
      <sz val="11"/>
      <color theme="1"/>
      <name val="Calibri"/>
      <family val="2"/>
      <charset val="238"/>
      <scheme val="minor"/>
    </font>
    <font>
      <sz val="11"/>
      <color theme="1"/>
      <name val="Calibri"/>
      <family val="2"/>
      <charset val="238"/>
      <scheme val="minor"/>
    </font>
    <font>
      <b/>
      <sz val="14"/>
      <color theme="1"/>
      <name val="Arial"/>
      <family val="2"/>
      <charset val="238"/>
    </font>
    <font>
      <sz val="11"/>
      <color theme="1"/>
      <name val="Arial"/>
      <family val="2"/>
      <charset val="238"/>
    </font>
    <font>
      <b/>
      <sz val="11"/>
      <color theme="1"/>
      <name val="Arial"/>
      <family val="2"/>
      <charset val="238"/>
    </font>
    <font>
      <b/>
      <sz val="10"/>
      <name val="Arial"/>
      <family val="2"/>
    </font>
    <font>
      <sz val="10"/>
      <name val="Arial"/>
      <family val="2"/>
      <charset val="238"/>
    </font>
    <font>
      <b/>
      <sz val="10"/>
      <color indexed="12"/>
      <name val="Arial"/>
      <family val="2"/>
    </font>
    <font>
      <sz val="10"/>
      <name val="Arial"/>
      <family val="2"/>
    </font>
    <font>
      <b/>
      <sz val="10"/>
      <color indexed="8"/>
      <name val="Arial"/>
      <family val="2"/>
    </font>
    <font>
      <sz val="10"/>
      <name val="Calibri"/>
      <family val="2"/>
      <charset val="238"/>
    </font>
    <font>
      <sz val="10"/>
      <color rgb="FFFF0000"/>
      <name val="Arial"/>
      <family val="2"/>
      <charset val="238"/>
    </font>
    <font>
      <b/>
      <sz val="10"/>
      <name val="Arial"/>
      <family val="2"/>
      <charset val="238"/>
    </font>
    <font>
      <vertAlign val="superscript"/>
      <sz val="10"/>
      <name val="Arial"/>
      <family val="2"/>
    </font>
    <font>
      <b/>
      <sz val="10"/>
      <color indexed="10"/>
      <name val="Arial"/>
      <family val="2"/>
    </font>
    <font>
      <sz val="12"/>
      <name val="Times New Roman"/>
      <family val="1"/>
      <charset val="238"/>
    </font>
    <font>
      <b/>
      <sz val="14"/>
      <name val="Arial"/>
      <family val="2"/>
      <charset val="238"/>
    </font>
    <font>
      <b/>
      <sz val="12"/>
      <name val="Arial"/>
      <family val="2"/>
      <charset val="238"/>
    </font>
    <font>
      <b/>
      <sz val="10"/>
      <color rgb="FFFF0000"/>
      <name val="Arial"/>
      <family val="2"/>
      <charset val="238"/>
    </font>
    <font>
      <b/>
      <sz val="12"/>
      <color rgb="FFFF0000"/>
      <name val="Arial"/>
      <family val="2"/>
      <charset val="238"/>
    </font>
    <font>
      <sz val="10"/>
      <color indexed="10"/>
      <name val="Arial"/>
      <family val="2"/>
      <charset val="238"/>
    </font>
    <font>
      <b/>
      <sz val="10"/>
      <color indexed="10"/>
      <name val="Arial"/>
      <family val="2"/>
      <charset val="238"/>
    </font>
    <font>
      <sz val="14"/>
      <name val="Arial"/>
      <family val="2"/>
      <charset val="238"/>
    </font>
    <font>
      <sz val="14"/>
      <color rgb="FFFF0000"/>
      <name val="Arial"/>
      <family val="2"/>
    </font>
    <font>
      <sz val="10"/>
      <color indexed="8"/>
      <name val="MS Sans Serif"/>
      <family val="2"/>
    </font>
    <font>
      <sz val="10"/>
      <color rgb="FFFF0000"/>
      <name val="Arial"/>
      <family val="2"/>
    </font>
    <font>
      <sz val="12"/>
      <color rgb="FFFF0000"/>
      <name val="Arial"/>
      <family val="2"/>
      <charset val="238"/>
    </font>
    <font>
      <sz val="12"/>
      <color rgb="FFFF0000"/>
      <name val="Arial"/>
      <family val="2"/>
    </font>
    <font>
      <sz val="8"/>
      <color rgb="FFFF0000"/>
      <name val="Arial"/>
      <family val="2"/>
      <charset val="238"/>
    </font>
    <font>
      <b/>
      <sz val="12"/>
      <name val="Arial"/>
      <family val="2"/>
    </font>
    <font>
      <b/>
      <sz val="12"/>
      <name val="Times New Roman"/>
      <family val="1"/>
    </font>
    <font>
      <sz val="12"/>
      <name val="Arial"/>
      <family val="2"/>
      <charset val="238"/>
    </font>
    <font>
      <b/>
      <sz val="7"/>
      <name val="Times New Roman"/>
      <family val="1"/>
    </font>
    <font>
      <b/>
      <sz val="12"/>
      <color rgb="FFFF0000"/>
      <name val="Arial"/>
      <family val="2"/>
    </font>
    <font>
      <sz val="10"/>
      <color indexed="10"/>
      <name val="Arial"/>
      <family val="2"/>
    </font>
    <font>
      <b/>
      <i/>
      <sz val="10"/>
      <name val="Arial"/>
      <family val="2"/>
      <charset val="238"/>
    </font>
    <font>
      <b/>
      <sz val="12"/>
      <color indexed="8"/>
      <name val="Arial"/>
      <family val="2"/>
    </font>
    <font>
      <sz val="12"/>
      <color indexed="8"/>
      <name val="Arial"/>
      <family val="2"/>
    </font>
    <font>
      <sz val="10"/>
      <name val="Arial CE"/>
      <charset val="238"/>
    </font>
    <font>
      <b/>
      <sz val="11"/>
      <name val="Arial"/>
      <family val="2"/>
      <charset val="238"/>
    </font>
    <font>
      <b/>
      <sz val="11"/>
      <color indexed="8"/>
      <name val="SSPalatino"/>
      <charset val="238"/>
    </font>
    <font>
      <b/>
      <sz val="10"/>
      <name val="SSPalatino"/>
      <charset val="238"/>
    </font>
    <font>
      <b/>
      <sz val="11"/>
      <name val="SSPalatino"/>
      <charset val="238"/>
    </font>
    <font>
      <b/>
      <sz val="12"/>
      <name val="SSPalatino"/>
      <charset val="238"/>
    </font>
    <font>
      <sz val="12"/>
      <name val="Arial"/>
      <family val="2"/>
    </font>
    <font>
      <sz val="12"/>
      <color indexed="8"/>
      <name val="Arial"/>
      <family val="2"/>
      <charset val="238"/>
    </font>
    <font>
      <b/>
      <sz val="12"/>
      <color indexed="8"/>
      <name val="SSPalatino"/>
      <charset val="238"/>
    </font>
    <font>
      <sz val="11"/>
      <name val="Arial"/>
      <family val="2"/>
      <charset val="238"/>
    </font>
    <font>
      <b/>
      <sz val="10"/>
      <color rgb="FFFF0000"/>
      <name val="Arial"/>
      <family val="2"/>
    </font>
    <font>
      <sz val="10"/>
      <name val="Times New Roman"/>
      <family val="1"/>
      <charset val="238"/>
    </font>
    <font>
      <sz val="8"/>
      <name val="Arial"/>
      <family val="2"/>
      <charset val="238"/>
    </font>
    <font>
      <b/>
      <sz val="11"/>
      <name val="Arial"/>
      <family val="2"/>
    </font>
    <font>
      <vertAlign val="superscript"/>
      <sz val="10"/>
      <name val="Arial"/>
      <family val="2"/>
      <charset val="238"/>
    </font>
    <font>
      <i/>
      <sz val="8"/>
      <name val="Switzerland"/>
      <charset val="238"/>
    </font>
    <font>
      <sz val="10"/>
      <name val="Arial CE"/>
      <family val="2"/>
      <charset val="238"/>
    </font>
    <font>
      <sz val="10"/>
      <color indexed="8"/>
      <name val="MS Sans Serif"/>
      <family val="2"/>
      <charset val="238"/>
    </font>
    <font>
      <vertAlign val="subscript"/>
      <sz val="10"/>
      <name val="Arial CE"/>
      <family val="2"/>
      <charset val="238"/>
    </font>
    <font>
      <sz val="10"/>
      <color rgb="FFFF0000"/>
      <name val="Arial CE"/>
      <family val="2"/>
      <charset val="238"/>
    </font>
    <font>
      <sz val="10"/>
      <color rgb="FFFF0000"/>
      <name val="Arial CE"/>
      <charset val="238"/>
    </font>
    <font>
      <b/>
      <sz val="11"/>
      <name val="Times New Roman"/>
      <family val="1"/>
    </font>
    <font>
      <sz val="10"/>
      <name val="Arial"/>
      <charset val="238"/>
    </font>
    <font>
      <sz val="9"/>
      <name val="Arial"/>
      <family val="2"/>
      <charset val="238"/>
    </font>
    <font>
      <b/>
      <sz val="9"/>
      <name val="Arial"/>
      <family val="2"/>
      <charset val="238"/>
    </font>
    <font>
      <b/>
      <sz val="9"/>
      <color rgb="FFFF0000"/>
      <name val="Arial"/>
      <family val="2"/>
      <charset val="238"/>
    </font>
    <font>
      <sz val="10"/>
      <name val="Times New Roman CE"/>
      <charset val="238"/>
    </font>
    <font>
      <b/>
      <sz val="11"/>
      <color theme="1"/>
      <name val="Calibri"/>
      <family val="2"/>
      <charset val="238"/>
      <scheme val="minor"/>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s>
  <borders count="49">
    <border>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top/>
      <bottom style="double">
        <color indexed="64"/>
      </bottom>
      <diagonal/>
    </border>
    <border>
      <left/>
      <right/>
      <top style="double">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ck">
        <color indexed="64"/>
      </top>
      <bottom/>
      <diagonal/>
    </border>
    <border>
      <left/>
      <right/>
      <top/>
      <bottom style="thin">
        <color indexed="64"/>
      </bottom>
      <diagonal/>
    </border>
    <border>
      <left/>
      <right/>
      <top style="thin">
        <color indexed="64"/>
      </top>
      <bottom/>
      <diagonal/>
    </border>
    <border>
      <left/>
      <right/>
      <top/>
      <bottom style="medium">
        <color indexed="64"/>
      </bottom>
      <diagonal/>
    </border>
    <border>
      <left/>
      <right/>
      <top style="thin">
        <color indexed="64"/>
      </top>
      <bottom style="thin">
        <color indexed="64"/>
      </bottom>
      <diagonal/>
    </border>
    <border>
      <left style="medium">
        <color indexed="64"/>
      </left>
      <right/>
      <top/>
      <bottom/>
      <diagonal/>
    </border>
    <border>
      <left/>
      <right/>
      <top style="thin">
        <color indexed="64"/>
      </top>
      <bottom style="medium">
        <color indexed="64"/>
      </bottom>
      <diagonal/>
    </border>
    <border>
      <left/>
      <right/>
      <top style="medium">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s>
  <cellStyleXfs count="22">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6" fillId="0" borderId="0"/>
    <xf numFmtId="174" fontId="6" fillId="0" borderId="0" applyFont="0" applyFill="0" applyBorder="0" applyAlignment="0" applyProtection="0"/>
    <xf numFmtId="0" fontId="6" fillId="0" borderId="0"/>
    <xf numFmtId="174" fontId="6" fillId="0" borderId="0" applyFont="0" applyFill="0" applyBorder="0" applyAlignment="0" applyProtection="0"/>
    <xf numFmtId="174" fontId="6" fillId="0" borderId="0" applyFont="0" applyFill="0" applyBorder="0" applyAlignment="0" applyProtection="0"/>
    <xf numFmtId="0" fontId="24" fillId="0" borderId="0"/>
    <xf numFmtId="0" fontId="6" fillId="0" borderId="0"/>
    <xf numFmtId="0" fontId="46" fillId="0" borderId="0"/>
    <xf numFmtId="168" fontId="38" fillId="0" borderId="0" applyFont="0" applyFill="0" applyBorder="0" applyAlignment="0" applyProtection="0"/>
    <xf numFmtId="174" fontId="6" fillId="0" borderId="0" applyFont="0" applyFill="0" applyBorder="0" applyAlignment="0" applyProtection="0"/>
    <xf numFmtId="49" fontId="53" fillId="0" borderId="0">
      <alignment horizontal="right" vertical="top"/>
    </xf>
    <xf numFmtId="0" fontId="24" fillId="0" borderId="0"/>
    <xf numFmtId="0" fontId="55" fillId="0" borderId="0"/>
    <xf numFmtId="0" fontId="60" fillId="0" borderId="0"/>
    <xf numFmtId="0" fontId="38" fillId="0" borderId="0"/>
    <xf numFmtId="0" fontId="50" fillId="0" borderId="0"/>
    <xf numFmtId="0" fontId="1" fillId="0" borderId="0"/>
    <xf numFmtId="0" fontId="6" fillId="0" borderId="0"/>
  </cellStyleXfs>
  <cellXfs count="822">
    <xf numFmtId="0" fontId="0" fillId="0" borderId="0" xfId="0"/>
    <xf numFmtId="0" fontId="3" fillId="0" borderId="0" xfId="0" applyFont="1"/>
    <xf numFmtId="0" fontId="2" fillId="0" borderId="0" xfId="0" applyFont="1"/>
    <xf numFmtId="0" fontId="3" fillId="0" borderId="0" xfId="0" applyFont="1" applyAlignment="1">
      <alignment vertical="center"/>
    </xf>
    <xf numFmtId="0" fontId="3" fillId="0" borderId="0" xfId="0" applyFont="1" applyAlignment="1">
      <alignment wrapText="1"/>
    </xf>
    <xf numFmtId="0" fontId="4" fillId="0" borderId="0" xfId="0" applyFont="1" applyAlignment="1">
      <alignment horizontal="center" vertical="center" wrapText="1"/>
    </xf>
    <xf numFmtId="0" fontId="3" fillId="0" borderId="1" xfId="0" applyFont="1" applyBorder="1"/>
    <xf numFmtId="0" fontId="3" fillId="0" borderId="2" xfId="0" applyFont="1" applyBorder="1"/>
    <xf numFmtId="0" fontId="4" fillId="0" borderId="3" xfId="0" applyFont="1" applyBorder="1" applyAlignment="1">
      <alignment horizontal="center"/>
    </xf>
    <xf numFmtId="0" fontId="3" fillId="0" borderId="4" xfId="0" applyFont="1" applyBorder="1"/>
    <xf numFmtId="0" fontId="3" fillId="0" borderId="5" xfId="0" applyFont="1" applyBorder="1"/>
    <xf numFmtId="165" fontId="3" fillId="0" borderId="6" xfId="0" applyNumberFormat="1" applyFont="1" applyBorder="1" applyAlignment="1">
      <alignment horizontal="center"/>
    </xf>
    <xf numFmtId="0" fontId="3" fillId="0" borderId="7" xfId="0" applyFont="1" applyBorder="1"/>
    <xf numFmtId="0" fontId="3" fillId="0" borderId="8" xfId="0" applyFont="1" applyBorder="1"/>
    <xf numFmtId="165" fontId="3" fillId="0" borderId="9" xfId="0" applyNumberFormat="1" applyFont="1" applyBorder="1" applyAlignment="1">
      <alignment horizontal="center"/>
    </xf>
    <xf numFmtId="165" fontId="3" fillId="0" borderId="10" xfId="0" applyNumberFormat="1" applyFont="1" applyBorder="1" applyAlignment="1">
      <alignment horizontal="center"/>
    </xf>
    <xf numFmtId="0" fontId="3" fillId="0" borderId="11" xfId="0" applyFont="1" applyBorder="1"/>
    <xf numFmtId="0" fontId="3" fillId="0" borderId="12" xfId="0" applyFont="1" applyBorder="1"/>
    <xf numFmtId="0" fontId="3" fillId="0" borderId="13" xfId="0" applyFont="1" applyBorder="1"/>
    <xf numFmtId="0" fontId="3" fillId="0" borderId="14" xfId="0" applyFont="1" applyBorder="1"/>
    <xf numFmtId="165" fontId="3" fillId="0" borderId="15" xfId="0" applyNumberFormat="1" applyFont="1" applyBorder="1" applyAlignment="1">
      <alignment horizontal="center"/>
    </xf>
    <xf numFmtId="165" fontId="3" fillId="0" borderId="16" xfId="0" applyNumberFormat="1" applyFont="1" applyBorder="1" applyAlignment="1">
      <alignment horizontal="center"/>
    </xf>
    <xf numFmtId="166" fontId="3" fillId="0" borderId="0" xfId="0" applyNumberFormat="1" applyFont="1" applyAlignment="1">
      <alignment horizontal="center"/>
    </xf>
    <xf numFmtId="165" fontId="3" fillId="0" borderId="0" xfId="0" applyNumberFormat="1" applyFont="1"/>
    <xf numFmtId="165" fontId="3" fillId="0" borderId="3" xfId="0" applyNumberFormat="1" applyFont="1" applyBorder="1" applyAlignment="1">
      <alignment horizontal="center"/>
    </xf>
    <xf numFmtId="167" fontId="5" fillId="0" borderId="0" xfId="0" applyNumberFormat="1" applyFont="1"/>
    <xf numFmtId="0" fontId="5" fillId="0" borderId="0" xfId="0" applyFont="1"/>
    <xf numFmtId="43" fontId="5" fillId="0" borderId="0" xfId="1" applyFont="1"/>
    <xf numFmtId="0" fontId="5" fillId="0" borderId="0" xfId="0" applyFont="1" applyAlignment="1">
      <alignment vertical="top"/>
    </xf>
    <xf numFmtId="4" fontId="7" fillId="0" borderId="0" xfId="0" applyNumberFormat="1" applyFont="1" applyAlignment="1">
      <alignment vertical="top" wrapText="1"/>
    </xf>
    <xf numFmtId="4" fontId="5" fillId="0" borderId="0" xfId="0" applyNumberFormat="1" applyFont="1"/>
    <xf numFmtId="169" fontId="8" fillId="0" borderId="0" xfId="3" applyNumberFormat="1" applyFont="1" applyBorder="1"/>
    <xf numFmtId="170" fontId="9" fillId="0" borderId="0" xfId="0" applyNumberFormat="1" applyFont="1"/>
    <xf numFmtId="0" fontId="8" fillId="0" borderId="0" xfId="0" applyFont="1"/>
    <xf numFmtId="0" fontId="5" fillId="0" borderId="0" xfId="0" applyFont="1" applyAlignment="1">
      <alignment horizontal="center" vertical="top"/>
    </xf>
    <xf numFmtId="4" fontId="5" fillId="0" borderId="0" xfId="0" applyNumberFormat="1" applyFont="1" applyAlignment="1">
      <alignment vertical="top" wrapText="1"/>
    </xf>
    <xf numFmtId="1" fontId="5" fillId="0" borderId="0" xfId="0" applyNumberFormat="1" applyFont="1"/>
    <xf numFmtId="170" fontId="5" fillId="0" borderId="0" xfId="0" applyNumberFormat="1" applyFont="1"/>
    <xf numFmtId="4" fontId="5" fillId="0" borderId="0" xfId="0" applyNumberFormat="1" applyFont="1" applyAlignment="1">
      <alignment horizontal="center" vertical="top" wrapText="1"/>
    </xf>
    <xf numFmtId="1" fontId="5" fillId="0" borderId="0" xfId="0" applyNumberFormat="1" applyFont="1" applyAlignment="1">
      <alignment horizontal="center" vertical="top" wrapText="1"/>
    </xf>
    <xf numFmtId="170" fontId="5" fillId="0" borderId="0" xfId="0" applyNumberFormat="1" applyFont="1" applyAlignment="1">
      <alignment horizontal="center" vertical="top" wrapText="1"/>
    </xf>
    <xf numFmtId="0" fontId="8" fillId="0" borderId="0" xfId="0" applyFont="1" applyAlignment="1">
      <alignment horizontal="left" vertical="top"/>
    </xf>
    <xf numFmtId="4" fontId="8" fillId="0" borderId="0" xfId="0" applyNumberFormat="1" applyFont="1" applyAlignment="1">
      <alignment vertical="top" wrapText="1"/>
    </xf>
    <xf numFmtId="1" fontId="8" fillId="0" borderId="0" xfId="0" applyNumberFormat="1" applyFont="1" applyAlignment="1">
      <alignment horizontal="center"/>
    </xf>
    <xf numFmtId="1" fontId="8" fillId="0" borderId="0" xfId="0" applyNumberFormat="1" applyFont="1"/>
    <xf numFmtId="4" fontId="8" fillId="0" borderId="0" xfId="0" applyNumberFormat="1" applyFont="1"/>
    <xf numFmtId="2" fontId="8" fillId="0" borderId="0" xfId="0" applyNumberFormat="1" applyFont="1"/>
    <xf numFmtId="171" fontId="8" fillId="0" borderId="0" xfId="0" applyNumberFormat="1" applyFont="1"/>
    <xf numFmtId="0" fontId="5" fillId="0" borderId="0" xfId="0" applyFont="1" applyAlignment="1">
      <alignment horizontal="left" vertical="top"/>
    </xf>
    <xf numFmtId="171" fontId="8" fillId="0" borderId="0" xfId="0" applyNumberFormat="1" applyFont="1" applyAlignment="1">
      <alignment horizontal="right"/>
    </xf>
    <xf numFmtId="0" fontId="8" fillId="0" borderId="0" xfId="0" applyFont="1" applyAlignment="1">
      <alignment vertical="top"/>
    </xf>
    <xf numFmtId="4" fontId="8" fillId="0" borderId="0" xfId="0" applyNumberFormat="1" applyFont="1" applyAlignment="1">
      <alignment horizontal="right"/>
    </xf>
    <xf numFmtId="0" fontId="6" fillId="0" borderId="0" xfId="0" applyFont="1"/>
    <xf numFmtId="0" fontId="6" fillId="0" borderId="0" xfId="0" applyFont="1" applyAlignment="1">
      <alignment vertical="top"/>
    </xf>
    <xf numFmtId="4" fontId="6" fillId="0" borderId="0" xfId="0" applyNumberFormat="1" applyFont="1" applyAlignment="1">
      <alignment vertical="top" wrapText="1"/>
    </xf>
    <xf numFmtId="1" fontId="6" fillId="0" borderId="0" xfId="0" applyNumberFormat="1" applyFont="1" applyAlignment="1">
      <alignment horizontal="center"/>
    </xf>
    <xf numFmtId="1" fontId="6" fillId="0" borderId="0" xfId="0" applyNumberFormat="1" applyFont="1"/>
    <xf numFmtId="4" fontId="6" fillId="0" borderId="0" xfId="0" applyNumberFormat="1" applyFont="1"/>
    <xf numFmtId="170" fontId="6" fillId="0" borderId="0" xfId="0" applyNumberFormat="1" applyFont="1"/>
    <xf numFmtId="3" fontId="6" fillId="0" borderId="0" xfId="0" applyNumberFormat="1" applyFont="1"/>
    <xf numFmtId="171" fontId="6" fillId="0" borderId="0" xfId="0" applyNumberFormat="1" applyFont="1"/>
    <xf numFmtId="0" fontId="11" fillId="0" borderId="0" xfId="0" applyFont="1"/>
    <xf numFmtId="4" fontId="11" fillId="0" borderId="0" xfId="0" applyNumberFormat="1" applyFont="1"/>
    <xf numFmtId="171" fontId="11" fillId="0" borderId="0" xfId="0" applyNumberFormat="1" applyFont="1"/>
    <xf numFmtId="4" fontId="8" fillId="0" borderId="0" xfId="4" applyNumberFormat="1" applyFont="1" applyAlignment="1">
      <alignment vertical="center" wrapText="1"/>
    </xf>
    <xf numFmtId="4" fontId="8" fillId="0" borderId="0" xfId="4" applyNumberFormat="1" applyFont="1" applyAlignment="1">
      <alignment vertical="top" wrapText="1"/>
    </xf>
    <xf numFmtId="0" fontId="8" fillId="0" borderId="19" xfId="0" applyFont="1" applyBorder="1" applyAlignment="1">
      <alignment vertical="top"/>
    </xf>
    <xf numFmtId="4" fontId="5" fillId="0" borderId="20" xfId="0" applyNumberFormat="1" applyFont="1" applyBorder="1" applyAlignment="1">
      <alignment vertical="top" wrapText="1"/>
    </xf>
    <xf numFmtId="4" fontId="8" fillId="0" borderId="20" xfId="0" applyNumberFormat="1" applyFont="1" applyBorder="1" applyAlignment="1">
      <alignment vertical="top" wrapText="1"/>
    </xf>
    <xf numFmtId="1" fontId="8" fillId="0" borderId="20" xfId="0" applyNumberFormat="1" applyFont="1" applyBorder="1"/>
    <xf numFmtId="4" fontId="8" fillId="0" borderId="20" xfId="0" applyNumberFormat="1" applyFont="1" applyBorder="1"/>
    <xf numFmtId="171" fontId="8" fillId="0" borderId="21" xfId="0" applyNumberFormat="1" applyFont="1" applyBorder="1"/>
    <xf numFmtId="170" fontId="8" fillId="0" borderId="0" xfId="0" applyNumberFormat="1" applyFont="1"/>
    <xf numFmtId="4" fontId="8" fillId="0" borderId="0" xfId="0" applyNumberFormat="1" applyFont="1" applyAlignment="1">
      <alignment vertical="top"/>
    </xf>
    <xf numFmtId="4" fontId="9" fillId="0" borderId="0" xfId="0" applyNumberFormat="1" applyFont="1" applyAlignment="1">
      <alignment vertical="top" wrapText="1"/>
    </xf>
    <xf numFmtId="172" fontId="9" fillId="0" borderId="0" xfId="0" applyNumberFormat="1" applyFont="1"/>
    <xf numFmtId="4" fontId="9" fillId="0" borderId="22" xfId="0" applyNumberFormat="1" applyFont="1" applyBorder="1" applyAlignment="1">
      <alignment vertical="top" wrapText="1"/>
    </xf>
    <xf numFmtId="4" fontId="7" fillId="0" borderId="22" xfId="0" applyNumberFormat="1" applyFont="1" applyBorder="1" applyAlignment="1">
      <alignment vertical="top" wrapText="1"/>
    </xf>
    <xf numFmtId="4" fontId="5" fillId="0" borderId="22" xfId="0" applyNumberFormat="1" applyFont="1" applyBorder="1"/>
    <xf numFmtId="172" fontId="9" fillId="0" borderId="22" xfId="0" applyNumberFormat="1" applyFont="1" applyBorder="1"/>
    <xf numFmtId="9" fontId="8" fillId="0" borderId="0" xfId="3" applyFont="1" applyBorder="1"/>
    <xf numFmtId="4" fontId="14" fillId="0" borderId="22" xfId="0" applyNumberFormat="1" applyFont="1" applyBorder="1" applyAlignment="1">
      <alignment vertical="top" wrapText="1"/>
    </xf>
    <xf numFmtId="170" fontId="8" fillId="0" borderId="0" xfId="0" applyNumberFormat="1" applyFont="1" applyAlignment="1">
      <alignment horizontal="right"/>
    </xf>
    <xf numFmtId="0" fontId="15" fillId="0" borderId="0" xfId="0" applyFont="1"/>
    <xf numFmtId="0" fontId="15" fillId="0" borderId="0" xfId="0" applyFont="1" applyAlignment="1">
      <alignment vertical="top"/>
    </xf>
    <xf numFmtId="4" fontId="15" fillId="0" borderId="0" xfId="0" applyNumberFormat="1" applyFont="1" applyAlignment="1">
      <alignment vertical="top" wrapText="1"/>
    </xf>
    <xf numFmtId="4" fontId="15" fillId="0" borderId="0" xfId="0" applyNumberFormat="1" applyFont="1"/>
    <xf numFmtId="170" fontId="15" fillId="0" borderId="0" xfId="0" applyNumberFormat="1" applyFont="1"/>
    <xf numFmtId="0" fontId="16" fillId="0" borderId="0" xfId="0" applyFont="1" applyAlignment="1">
      <alignment vertical="top"/>
    </xf>
    <xf numFmtId="0" fontId="6" fillId="0" borderId="0" xfId="0" applyFont="1" applyAlignment="1">
      <alignment horizontal="left" vertical="justify"/>
    </xf>
    <xf numFmtId="173" fontId="6" fillId="0" borderId="0" xfId="0" applyNumberFormat="1" applyFont="1" applyAlignment="1">
      <alignment horizontal="center"/>
    </xf>
    <xf numFmtId="173" fontId="6" fillId="0" borderId="0" xfId="0" applyNumberFormat="1" applyFont="1"/>
    <xf numFmtId="175" fontId="6" fillId="0" borderId="0" xfId="2" applyNumberFormat="1" applyFont="1"/>
    <xf numFmtId="0" fontId="17" fillId="0" borderId="0" xfId="0" applyFont="1" applyAlignment="1">
      <alignment vertical="top"/>
    </xf>
    <xf numFmtId="0" fontId="12" fillId="0" borderId="3" xfId="0" applyFont="1" applyBorder="1" applyAlignment="1">
      <alignment horizontal="center" vertical="center"/>
    </xf>
    <xf numFmtId="0" fontId="12" fillId="0" borderId="3" xfId="0" applyFont="1" applyBorder="1" applyAlignment="1">
      <alignment horizontal="center" vertical="center" wrapText="1"/>
    </xf>
    <xf numFmtId="173" fontId="12" fillId="0" borderId="3" xfId="0" applyNumberFormat="1" applyFont="1" applyBorder="1" applyAlignment="1">
      <alignment horizontal="center" vertical="center"/>
    </xf>
    <xf numFmtId="0" fontId="12" fillId="0" borderId="0" xfId="0" applyFont="1" applyAlignment="1">
      <alignment horizontal="center" vertical="center"/>
    </xf>
    <xf numFmtId="0" fontId="12" fillId="0" borderId="0" xfId="0" applyFont="1" applyAlignment="1">
      <alignment horizontal="center" vertical="center" wrapText="1"/>
    </xf>
    <xf numFmtId="173" fontId="12" fillId="0" borderId="0" xfId="0" applyNumberFormat="1" applyFont="1" applyAlignment="1">
      <alignment horizontal="center" vertical="center"/>
    </xf>
    <xf numFmtId="0" fontId="18" fillId="0" borderId="0" xfId="0" applyFont="1" applyAlignment="1">
      <alignment horizontal="center" vertical="top"/>
    </xf>
    <xf numFmtId="0" fontId="18" fillId="0" borderId="0" xfId="0" applyFont="1" applyAlignment="1">
      <alignment horizontal="left" vertical="justify"/>
    </xf>
    <xf numFmtId="0" fontId="18" fillId="0" borderId="0" xfId="0" applyFont="1"/>
    <xf numFmtId="173" fontId="18" fillId="0" borderId="0" xfId="0" applyNumberFormat="1" applyFont="1" applyAlignment="1">
      <alignment horizontal="center"/>
    </xf>
    <xf numFmtId="175" fontId="11" fillId="0" borderId="0" xfId="5" applyNumberFormat="1" applyFont="1"/>
    <xf numFmtId="175" fontId="6" fillId="0" borderId="23" xfId="5" applyNumberFormat="1" applyFont="1" applyFill="1" applyBorder="1"/>
    <xf numFmtId="175" fontId="6" fillId="0" borderId="0" xfId="5" applyNumberFormat="1" applyFont="1" applyFill="1"/>
    <xf numFmtId="0" fontId="11" fillId="0" borderId="0" xfId="0" applyFont="1" applyAlignment="1">
      <alignment vertical="top"/>
    </xf>
    <xf numFmtId="0" fontId="11" fillId="0" borderId="0" xfId="0" applyFont="1" applyAlignment="1">
      <alignment horizontal="left" vertical="justify"/>
    </xf>
    <xf numFmtId="173" fontId="11" fillId="0" borderId="0" xfId="0" applyNumberFormat="1" applyFont="1" applyAlignment="1">
      <alignment horizontal="center"/>
    </xf>
    <xf numFmtId="173" fontId="11" fillId="0" borderId="0" xfId="0" applyNumberFormat="1" applyFont="1"/>
    <xf numFmtId="175" fontId="11" fillId="0" borderId="0" xfId="5" applyNumberFormat="1" applyFont="1" applyFill="1" applyBorder="1"/>
    <xf numFmtId="175" fontId="11" fillId="0" borderId="0" xfId="5" applyNumberFormat="1" applyFont="1" applyFill="1"/>
    <xf numFmtId="175" fontId="6" fillId="0" borderId="0" xfId="5" applyNumberFormat="1" applyFont="1" applyFill="1" applyBorder="1"/>
    <xf numFmtId="0" fontId="6" fillId="0" borderId="0" xfId="6"/>
    <xf numFmtId="0" fontId="6" fillId="0" borderId="0" xfId="6" applyAlignment="1">
      <alignment horizontal="left" vertical="justify"/>
    </xf>
    <xf numFmtId="173" fontId="6" fillId="0" borderId="0" xfId="6" applyNumberFormat="1"/>
    <xf numFmtId="175" fontId="6" fillId="0" borderId="23" xfId="7" applyNumberFormat="1" applyFont="1" applyFill="1" applyBorder="1"/>
    <xf numFmtId="175" fontId="6" fillId="0" borderId="0" xfId="7" applyNumberFormat="1" applyFont="1" applyFill="1"/>
    <xf numFmtId="175" fontId="11" fillId="0" borderId="24" xfId="5" applyNumberFormat="1" applyFont="1" applyFill="1" applyBorder="1"/>
    <xf numFmtId="0" fontId="6" fillId="0" borderId="0" xfId="0" applyFont="1" applyAlignment="1">
      <alignment horizontal="left" vertical="top"/>
    </xf>
    <xf numFmtId="0" fontId="11" fillId="0" borderId="0" xfId="0" applyFont="1" applyAlignment="1">
      <alignment horizontal="left" vertical="top"/>
    </xf>
    <xf numFmtId="0" fontId="6" fillId="0" borderId="0" xfId="0" applyFont="1" applyAlignment="1">
      <alignment horizontal="center"/>
    </xf>
    <xf numFmtId="175" fontId="6" fillId="0" borderId="23" xfId="2" applyNumberFormat="1" applyFont="1" applyFill="1" applyBorder="1"/>
    <xf numFmtId="175" fontId="6" fillId="0" borderId="0" xfId="2" applyNumberFormat="1" applyFont="1" applyFill="1" applyBorder="1"/>
    <xf numFmtId="0" fontId="11" fillId="0" borderId="0" xfId="0" applyFont="1" applyAlignment="1">
      <alignment horizontal="center"/>
    </xf>
    <xf numFmtId="175" fontId="11" fillId="0" borderId="0" xfId="2" applyNumberFormat="1" applyFont="1" applyFill="1" applyBorder="1"/>
    <xf numFmtId="175" fontId="11" fillId="0" borderId="0" xfId="2" applyNumberFormat="1" applyFont="1" applyFill="1"/>
    <xf numFmtId="0" fontId="19" fillId="0" borderId="0" xfId="0" applyFont="1" applyAlignment="1">
      <alignment horizontal="center"/>
    </xf>
    <xf numFmtId="0" fontId="6" fillId="0" borderId="0" xfId="4" applyAlignment="1">
      <alignment vertical="top"/>
    </xf>
    <xf numFmtId="0" fontId="6" fillId="0" borderId="0" xfId="4" applyAlignment="1">
      <alignment horizontal="left" vertical="justify"/>
    </xf>
    <xf numFmtId="0" fontId="6" fillId="0" borderId="0" xfId="0" applyFont="1" applyAlignment="1">
      <alignment horizontal="center" vertical="top" wrapText="1"/>
    </xf>
    <xf numFmtId="0" fontId="6" fillId="0" borderId="0" xfId="0" applyFont="1" applyAlignment="1">
      <alignment horizontal="justify" vertical="top" wrapText="1"/>
    </xf>
    <xf numFmtId="175" fontId="6" fillId="0" borderId="0" xfId="2" applyNumberFormat="1" applyFont="1" applyFill="1"/>
    <xf numFmtId="0" fontId="11" fillId="0" borderId="0" xfId="0" applyFont="1" applyAlignment="1">
      <alignment horizontal="center" vertical="top" wrapText="1"/>
    </xf>
    <xf numFmtId="0" fontId="11" fillId="0" borderId="0" xfId="0" applyFont="1" applyAlignment="1">
      <alignment horizontal="justify" vertical="top" wrapText="1"/>
    </xf>
    <xf numFmtId="175" fontId="6" fillId="0" borderId="0" xfId="8" applyNumberFormat="1" applyFont="1" applyFill="1"/>
    <xf numFmtId="175" fontId="11" fillId="0" borderId="0" xfId="8" applyNumberFormat="1" applyFont="1"/>
    <xf numFmtId="0" fontId="6" fillId="0" borderId="0" xfId="4" applyAlignment="1">
      <alignment horizontal="center" vertical="top" wrapText="1"/>
    </xf>
    <xf numFmtId="0" fontId="6" fillId="0" borderId="0" xfId="4" applyAlignment="1">
      <alignment horizontal="justify" vertical="top" wrapText="1"/>
    </xf>
    <xf numFmtId="175" fontId="17" fillId="0" borderId="3" xfId="2" applyNumberFormat="1" applyFont="1" applyBorder="1"/>
    <xf numFmtId="175" fontId="17" fillId="0" borderId="25" xfId="2" applyNumberFormat="1" applyFont="1" applyBorder="1"/>
    <xf numFmtId="175" fontId="11" fillId="0" borderId="0" xfId="2" applyNumberFormat="1" applyFont="1"/>
    <xf numFmtId="0" fontId="6" fillId="0" borderId="0" xfId="4"/>
    <xf numFmtId="0" fontId="6" fillId="0" borderId="0" xfId="4" applyAlignment="1">
      <alignment horizontal="left"/>
    </xf>
    <xf numFmtId="0" fontId="6" fillId="0" borderId="0" xfId="4" applyAlignment="1">
      <alignment wrapText="1"/>
    </xf>
    <xf numFmtId="173" fontId="6" fillId="0" borderId="0" xfId="4" applyNumberFormat="1"/>
    <xf numFmtId="174" fontId="6" fillId="0" borderId="0" xfId="5" applyFont="1" applyAlignment="1"/>
    <xf numFmtId="174" fontId="6" fillId="0" borderId="0" xfId="5" applyFont="1"/>
    <xf numFmtId="0" fontId="11" fillId="0" borderId="0" xfId="4" applyFont="1"/>
    <xf numFmtId="0" fontId="16" fillId="0" borderId="0" xfId="4" applyFont="1"/>
    <xf numFmtId="0" fontId="22" fillId="0" borderId="0" xfId="4" applyFont="1" applyAlignment="1">
      <alignment horizontal="left"/>
    </xf>
    <xf numFmtId="0" fontId="22" fillId="0" borderId="0" xfId="4" applyFont="1" applyAlignment="1">
      <alignment wrapText="1"/>
    </xf>
    <xf numFmtId="173" fontId="22" fillId="0" borderId="0" xfId="4" applyNumberFormat="1" applyFont="1"/>
    <xf numFmtId="174" fontId="22" fillId="0" borderId="0" xfId="5" applyFont="1" applyAlignment="1"/>
    <xf numFmtId="174" fontId="22" fillId="0" borderId="0" xfId="5" applyFont="1"/>
    <xf numFmtId="0" fontId="23" fillId="0" borderId="0" xfId="4" applyFont="1"/>
    <xf numFmtId="0" fontId="12" fillId="0" borderId="3" xfId="9" applyFont="1" applyBorder="1" applyAlignment="1">
      <alignment horizontal="center" vertical="center"/>
    </xf>
    <xf numFmtId="0" fontId="12" fillId="0" borderId="3" xfId="9" applyFont="1" applyBorder="1" applyAlignment="1">
      <alignment horizontal="center" vertical="center" wrapText="1"/>
    </xf>
    <xf numFmtId="173" fontId="12" fillId="0" borderId="3" xfId="9" applyNumberFormat="1" applyFont="1" applyBorder="1" applyAlignment="1">
      <alignment horizontal="center" vertical="center"/>
    </xf>
    <xf numFmtId="174" fontId="12" fillId="0" borderId="3" xfId="5" applyFont="1" applyFill="1" applyBorder="1" applyAlignment="1">
      <alignment horizontal="center" vertical="center"/>
    </xf>
    <xf numFmtId="174" fontId="12" fillId="0" borderId="3" xfId="5" applyFont="1" applyBorder="1" applyAlignment="1">
      <alignment horizontal="center" vertical="center"/>
    </xf>
    <xf numFmtId="0" fontId="25" fillId="0" borderId="0" xfId="4" applyFont="1"/>
    <xf numFmtId="0" fontId="12" fillId="0" borderId="0" xfId="9" applyFont="1" applyAlignment="1">
      <alignment horizontal="center" vertical="center"/>
    </xf>
    <xf numFmtId="0" fontId="12" fillId="0" borderId="0" xfId="9" applyFont="1" applyAlignment="1">
      <alignment horizontal="center" vertical="center" wrapText="1"/>
    </xf>
    <xf numFmtId="173" fontId="12" fillId="0" borderId="0" xfId="9" applyNumberFormat="1" applyFont="1" applyAlignment="1">
      <alignment horizontal="center" vertical="center"/>
    </xf>
    <xf numFmtId="174" fontId="12" fillId="0" borderId="0" xfId="5" applyFont="1" applyFill="1" applyBorder="1" applyAlignment="1">
      <alignment horizontal="center" vertical="center"/>
    </xf>
    <xf numFmtId="174" fontId="12" fillId="0" borderId="0" xfId="5" applyFont="1" applyBorder="1" applyAlignment="1">
      <alignment horizontal="center" vertical="center"/>
    </xf>
    <xf numFmtId="0" fontId="26" fillId="0" borderId="0" xfId="4" applyFont="1" applyAlignment="1">
      <alignment wrapText="1"/>
    </xf>
    <xf numFmtId="173" fontId="26" fillId="0" borderId="0" xfId="4" applyNumberFormat="1" applyFont="1"/>
    <xf numFmtId="174" fontId="26" fillId="0" borderId="0" xfId="5" applyFont="1" applyBorder="1" applyAlignment="1"/>
    <xf numFmtId="174" fontId="26" fillId="0" borderId="0" xfId="5" applyFont="1" applyBorder="1"/>
    <xf numFmtId="0" fontId="27" fillId="0" borderId="0" xfId="4" applyFont="1"/>
    <xf numFmtId="0" fontId="11" fillId="0" borderId="0" xfId="4" applyFont="1" applyAlignment="1">
      <alignment horizontal="justify" vertical="top" wrapText="1"/>
    </xf>
    <xf numFmtId="0" fontId="11" fillId="0" borderId="0" xfId="4" applyFont="1" applyAlignment="1">
      <alignment horizontal="left" vertical="top" wrapText="1"/>
    </xf>
    <xf numFmtId="0" fontId="11" fillId="0" borderId="0" xfId="4" applyFont="1" applyAlignment="1">
      <alignment horizontal="justify" wrapText="1"/>
    </xf>
    <xf numFmtId="173" fontId="11" fillId="0" borderId="0" xfId="4" applyNumberFormat="1" applyFont="1" applyAlignment="1">
      <alignment horizontal="justify" wrapText="1"/>
    </xf>
    <xf numFmtId="174" fontId="28" fillId="0" borderId="0" xfId="5" applyFont="1" applyFill="1" applyBorder="1" applyAlignment="1">
      <alignment horizontal="center"/>
    </xf>
    <xf numFmtId="174" fontId="11" fillId="0" borderId="0" xfId="5" applyFont="1" applyBorder="1"/>
    <xf numFmtId="0" fontId="8" fillId="0" borderId="0" xfId="4" applyFont="1" applyAlignment="1">
      <alignment horizontal="center" vertical="top" wrapText="1"/>
    </xf>
    <xf numFmtId="0" fontId="8" fillId="0" borderId="0" xfId="4" applyFont="1" applyAlignment="1">
      <alignment horizontal="left" vertical="top" wrapText="1"/>
    </xf>
    <xf numFmtId="0" fontId="8" fillId="0" borderId="0" xfId="4" applyFont="1" applyAlignment="1">
      <alignment horizontal="center" wrapText="1"/>
    </xf>
    <xf numFmtId="173" fontId="8" fillId="0" borderId="0" xfId="4" applyNumberFormat="1" applyFont="1" applyAlignment="1">
      <alignment horizontal="center" wrapText="1"/>
    </xf>
    <xf numFmtId="175" fontId="8" fillId="0" borderId="23" xfId="5" applyNumberFormat="1" applyFont="1" applyFill="1" applyBorder="1" applyAlignment="1"/>
    <xf numFmtId="175" fontId="8" fillId="0" borderId="0" xfId="5" applyNumberFormat="1" applyFont="1" applyFill="1" applyBorder="1" applyAlignment="1"/>
    <xf numFmtId="0" fontId="12" fillId="0" borderId="0" xfId="4" applyFont="1"/>
    <xf numFmtId="0" fontId="6" fillId="0" borderId="0" xfId="0" applyFont="1" applyAlignment="1">
      <alignment horizontal="right" vertical="justify"/>
    </xf>
    <xf numFmtId="0" fontId="25" fillId="0" borderId="0" xfId="4" applyFont="1" applyAlignment="1">
      <alignment horizontal="center" vertical="top" wrapText="1"/>
    </xf>
    <xf numFmtId="0" fontId="25" fillId="0" borderId="0" xfId="4" applyFont="1" applyAlignment="1">
      <alignment horizontal="left" vertical="top" wrapText="1"/>
    </xf>
    <xf numFmtId="0" fontId="25" fillId="0" borderId="0" xfId="4" applyFont="1" applyAlignment="1">
      <alignment horizontal="center" wrapText="1"/>
    </xf>
    <xf numFmtId="173" fontId="25" fillId="0" borderId="0" xfId="4" applyNumberFormat="1" applyFont="1" applyAlignment="1">
      <alignment horizontal="center" wrapText="1"/>
    </xf>
    <xf numFmtId="174" fontId="11" fillId="0" borderId="0" xfId="5" applyFont="1" applyBorder="1" applyAlignment="1"/>
    <xf numFmtId="175" fontId="11" fillId="0" borderId="0" xfId="5" applyNumberFormat="1" applyFont="1" applyBorder="1" applyAlignment="1"/>
    <xf numFmtId="0" fontId="31" fillId="0" borderId="0" xfId="4" applyFont="1" applyAlignment="1">
      <alignment wrapText="1"/>
    </xf>
    <xf numFmtId="173" fontId="29" fillId="0" borderId="0" xfId="4" applyNumberFormat="1" applyFont="1" applyAlignment="1">
      <alignment horizontal="justify"/>
    </xf>
    <xf numFmtId="174" fontId="31" fillId="0" borderId="0" xfId="5" applyFont="1" applyBorder="1" applyAlignment="1"/>
    <xf numFmtId="175" fontId="31" fillId="0" borderId="0" xfId="5" applyNumberFormat="1" applyFont="1" applyBorder="1" applyAlignment="1"/>
    <xf numFmtId="0" fontId="31" fillId="0" borderId="0" xfId="4" applyFont="1"/>
    <xf numFmtId="0" fontId="29" fillId="0" borderId="0" xfId="4" applyFont="1" applyAlignment="1">
      <alignment horizontal="left"/>
    </xf>
    <xf numFmtId="0" fontId="29" fillId="0" borderId="0" xfId="4" applyFont="1"/>
    <xf numFmtId="0" fontId="29" fillId="0" borderId="0" xfId="4" applyFont="1" applyAlignment="1">
      <alignment horizontal="center"/>
    </xf>
    <xf numFmtId="175" fontId="8" fillId="0" borderId="23" xfId="5" applyNumberFormat="1" applyFont="1" applyBorder="1" applyAlignment="1"/>
    <xf numFmtId="175" fontId="8" fillId="0" borderId="0" xfId="5" applyNumberFormat="1" applyFont="1" applyBorder="1" applyAlignment="1"/>
    <xf numFmtId="175" fontId="25" fillId="0" borderId="0" xfId="5" applyNumberFormat="1" applyFont="1" applyBorder="1" applyAlignment="1"/>
    <xf numFmtId="0" fontId="29" fillId="0" borderId="0" xfId="4" applyFont="1" applyAlignment="1">
      <alignment wrapText="1"/>
    </xf>
    <xf numFmtId="173" fontId="8" fillId="0" borderId="0" xfId="4" applyNumberFormat="1" applyFont="1"/>
    <xf numFmtId="175" fontId="6" fillId="0" borderId="0" xfId="5" applyNumberFormat="1" applyFont="1" applyBorder="1" applyAlignment="1"/>
    <xf numFmtId="0" fontId="33" fillId="0" borderId="0" xfId="4" applyFont="1"/>
    <xf numFmtId="0" fontId="33" fillId="0" borderId="0" xfId="4" applyFont="1" applyAlignment="1">
      <alignment horizontal="left"/>
    </xf>
    <xf numFmtId="0" fontId="33" fillId="0" borderId="0" xfId="4" applyFont="1" applyAlignment="1">
      <alignment wrapText="1"/>
    </xf>
    <xf numFmtId="173" fontId="25" fillId="0" borderId="0" xfId="4" applyNumberFormat="1" applyFont="1"/>
    <xf numFmtId="175" fontId="25" fillId="0" borderId="24" xfId="5" applyNumberFormat="1" applyFont="1" applyBorder="1" applyAlignment="1"/>
    <xf numFmtId="0" fontId="25" fillId="0" borderId="0" xfId="4" applyFont="1" applyAlignment="1">
      <alignment horizontal="left"/>
    </xf>
    <xf numFmtId="0" fontId="25" fillId="0" borderId="0" xfId="4" applyFont="1" applyAlignment="1">
      <alignment wrapText="1"/>
    </xf>
    <xf numFmtId="174" fontId="29" fillId="0" borderId="19" xfId="5" applyFont="1" applyBorder="1" applyAlignment="1"/>
    <xf numFmtId="175" fontId="29" fillId="0" borderId="3" xfId="5" applyNumberFormat="1" applyFont="1" applyBorder="1"/>
    <xf numFmtId="0" fontId="11" fillId="0" borderId="0" xfId="4" applyFont="1" applyAlignment="1">
      <alignment horizontal="left"/>
    </xf>
    <xf numFmtId="0" fontId="11" fillId="0" borderId="0" xfId="4" applyFont="1" applyAlignment="1">
      <alignment wrapText="1"/>
    </xf>
    <xf numFmtId="174" fontId="11" fillId="0" borderId="0" xfId="5" applyFont="1" applyAlignment="1"/>
    <xf numFmtId="174" fontId="11" fillId="0" borderId="0" xfId="5" applyFont="1"/>
    <xf numFmtId="0" fontId="6" fillId="0" borderId="0" xfId="0" applyFont="1" applyAlignment="1">
      <alignment vertical="center"/>
    </xf>
    <xf numFmtId="0" fontId="36" fillId="0" borderId="0" xfId="0" applyFont="1"/>
    <xf numFmtId="0" fontId="37" fillId="0" borderId="0" xfId="0" applyFont="1"/>
    <xf numFmtId="4" fontId="6" fillId="0" borderId="0" xfId="0" applyNumberFormat="1" applyFont="1" applyAlignment="1">
      <alignment horizontal="left" vertical="top" wrapText="1"/>
    </xf>
    <xf numFmtId="4" fontId="8" fillId="0" borderId="0" xfId="0" applyNumberFormat="1" applyFont="1" applyAlignment="1">
      <alignment vertical="center"/>
    </xf>
    <xf numFmtId="4" fontId="12" fillId="0" borderId="0" xfId="0" applyNumberFormat="1" applyFont="1" applyAlignment="1">
      <alignment horizontal="left" vertical="top" wrapText="1"/>
    </xf>
    <xf numFmtId="1" fontId="12" fillId="0" borderId="0" xfId="10" applyNumberFormat="1" applyFont="1" applyAlignment="1">
      <alignment horizontal="left" vertical="top"/>
    </xf>
    <xf numFmtId="1" fontId="39" fillId="0" borderId="0" xfId="0" applyNumberFormat="1" applyFont="1" applyAlignment="1">
      <alignment horizontal="left" vertical="center" wrapText="1"/>
    </xf>
    <xf numFmtId="0" fontId="42" fillId="0" borderId="0" xfId="0" applyFont="1" applyAlignment="1">
      <alignment horizontal="left" vertical="center" wrapText="1"/>
    </xf>
    <xf numFmtId="0" fontId="12" fillId="0" borderId="0" xfId="4" applyFont="1" applyAlignment="1">
      <alignment horizontal="left" vertical="top"/>
    </xf>
    <xf numFmtId="0" fontId="29" fillId="0" borderId="0" xfId="0" applyFont="1"/>
    <xf numFmtId="0" fontId="44" fillId="0" borderId="0" xfId="0" applyFont="1"/>
    <xf numFmtId="4" fontId="6" fillId="0" borderId="0" xfId="0" applyNumberFormat="1" applyFont="1" applyAlignment="1">
      <alignment vertical="center"/>
    </xf>
    <xf numFmtId="0" fontId="45" fillId="0" borderId="0" xfId="0" applyFont="1"/>
    <xf numFmtId="14" fontId="6" fillId="0" borderId="0" xfId="4" applyNumberFormat="1" applyAlignment="1">
      <alignment horizontal="left" vertical="center" wrapText="1"/>
    </xf>
    <xf numFmtId="0" fontId="31" fillId="0" borderId="0" xfId="0" applyFont="1"/>
    <xf numFmtId="176" fontId="6" fillId="0" borderId="23" xfId="0" applyNumberFormat="1" applyFont="1" applyBorder="1"/>
    <xf numFmtId="0" fontId="17" fillId="0" borderId="0" xfId="0" applyFont="1"/>
    <xf numFmtId="176" fontId="31" fillId="0" borderId="0" xfId="0" applyNumberFormat="1" applyFont="1"/>
    <xf numFmtId="0" fontId="33" fillId="0" borderId="0" xfId="0" applyFont="1"/>
    <xf numFmtId="0" fontId="6" fillId="0" borderId="17" xfId="0" applyFont="1" applyBorder="1"/>
    <xf numFmtId="44" fontId="6" fillId="0" borderId="17" xfId="2" applyFont="1" applyBorder="1"/>
    <xf numFmtId="44" fontId="6" fillId="0" borderId="0" xfId="2" applyFont="1"/>
    <xf numFmtId="14" fontId="47" fillId="0" borderId="0" xfId="4" applyNumberFormat="1" applyFont="1" applyAlignment="1">
      <alignment horizontal="left" vertical="center" wrapText="1"/>
    </xf>
    <xf numFmtId="4" fontId="11" fillId="0" borderId="0" xfId="0" applyNumberFormat="1" applyFont="1" applyAlignment="1">
      <alignment horizontal="left" vertical="top" wrapText="1"/>
    </xf>
    <xf numFmtId="0" fontId="12" fillId="0" borderId="0" xfId="4" applyFont="1" applyAlignment="1">
      <alignment vertical="center"/>
    </xf>
    <xf numFmtId="176" fontId="12" fillId="0" borderId="23" xfId="0" applyNumberFormat="1" applyFont="1" applyBorder="1"/>
    <xf numFmtId="0" fontId="12" fillId="0" borderId="0" xfId="0" applyFont="1"/>
    <xf numFmtId="14" fontId="12" fillId="0" borderId="17" xfId="4" applyNumberFormat="1" applyFont="1" applyBorder="1" applyAlignment="1">
      <alignment horizontal="left" vertical="center" wrapText="1"/>
    </xf>
    <xf numFmtId="4" fontId="6" fillId="0" borderId="17" xfId="0" applyNumberFormat="1" applyFont="1" applyBorder="1"/>
    <xf numFmtId="0" fontId="31" fillId="0" borderId="17" xfId="0" applyFont="1" applyBorder="1"/>
    <xf numFmtId="176" fontId="12" fillId="0" borderId="17" xfId="0" applyNumberFormat="1" applyFont="1" applyBorder="1"/>
    <xf numFmtId="0" fontId="19" fillId="0" borderId="0" xfId="0" applyFont="1"/>
    <xf numFmtId="14" fontId="12" fillId="0" borderId="0" xfId="4" applyNumberFormat="1" applyFont="1" applyAlignment="1">
      <alignment horizontal="left" vertical="center" wrapText="1"/>
    </xf>
    <xf numFmtId="14" fontId="12" fillId="0" borderId="8" xfId="4" applyNumberFormat="1" applyFont="1" applyBorder="1" applyAlignment="1">
      <alignment horizontal="left" vertical="center" wrapText="1"/>
    </xf>
    <xf numFmtId="4" fontId="6" fillId="0" borderId="26" xfId="0" applyNumberFormat="1" applyFont="1" applyBorder="1"/>
    <xf numFmtId="0" fontId="31" fillId="0" borderId="26" xfId="0" applyFont="1" applyBorder="1"/>
    <xf numFmtId="176" fontId="12" fillId="0" borderId="3" xfId="0" applyNumberFormat="1" applyFont="1" applyBorder="1"/>
    <xf numFmtId="4" fontId="18" fillId="0" borderId="27" xfId="0" applyNumberFormat="1" applyFont="1" applyBorder="1" applyAlignment="1">
      <alignment horizontal="left" vertical="top" wrapText="1"/>
    </xf>
    <xf numFmtId="175" fontId="12" fillId="0" borderId="0" xfId="2" applyNumberFormat="1" applyFont="1"/>
    <xf numFmtId="176" fontId="17" fillId="0" borderId="0" xfId="0" applyNumberFormat="1" applyFont="1"/>
    <xf numFmtId="4" fontId="18" fillId="0" borderId="0" xfId="0" applyNumberFormat="1" applyFont="1" applyAlignment="1">
      <alignment horizontal="left" vertical="top" wrapText="1"/>
    </xf>
    <xf numFmtId="0" fontId="27" fillId="0" borderId="0" xfId="0" applyFont="1"/>
    <xf numFmtId="0" fontId="12" fillId="0" borderId="3" xfId="9" applyFont="1" applyBorder="1" applyAlignment="1">
      <alignment horizontal="left" vertical="top"/>
    </xf>
    <xf numFmtId="0" fontId="12" fillId="0" borderId="3" xfId="9" applyFont="1" applyBorder="1" applyAlignment="1">
      <alignment horizontal="center" wrapText="1"/>
    </xf>
    <xf numFmtId="44" fontId="12" fillId="0" borderId="3" xfId="2" applyFont="1" applyFill="1" applyBorder="1" applyAlignment="1">
      <alignment horizontal="center" vertical="center"/>
    </xf>
    <xf numFmtId="49" fontId="18" fillId="0" borderId="0" xfId="10" applyNumberFormat="1" applyFont="1" applyAlignment="1">
      <alignment horizontal="left" vertical="top" wrapText="1"/>
    </xf>
    <xf numFmtId="4" fontId="11" fillId="0" borderId="0" xfId="10" applyNumberFormat="1" applyFont="1" applyAlignment="1">
      <alignment horizontal="left" vertical="center" wrapText="1"/>
    </xf>
    <xf numFmtId="4" fontId="11" fillId="0" borderId="0" xfId="10" applyNumberFormat="1" applyFont="1" applyAlignment="1">
      <alignment horizontal="center" wrapText="1"/>
    </xf>
    <xf numFmtId="4" fontId="11" fillId="0" borderId="0" xfId="10" applyNumberFormat="1" applyFont="1"/>
    <xf numFmtId="177" fontId="11" fillId="0" borderId="0" xfId="10" applyNumberFormat="1" applyFont="1"/>
    <xf numFmtId="176" fontId="11" fillId="0" borderId="0" xfId="10" applyNumberFormat="1" applyFont="1"/>
    <xf numFmtId="49" fontId="12" fillId="0" borderId="19" xfId="11" applyNumberFormat="1" applyFont="1" applyBorder="1" applyAlignment="1">
      <alignment horizontal="left" vertical="top"/>
    </xf>
    <xf numFmtId="0" fontId="12" fillId="0" borderId="21" xfId="11" applyFont="1" applyBorder="1" applyAlignment="1">
      <alignment vertical="center"/>
    </xf>
    <xf numFmtId="0" fontId="12" fillId="0" borderId="0" xfId="11" applyFont="1" applyAlignment="1">
      <alignment horizontal="center"/>
    </xf>
    <xf numFmtId="4" fontId="12" fillId="0" borderId="0" xfId="11" applyNumberFormat="1" applyFont="1"/>
    <xf numFmtId="0" fontId="12" fillId="0" borderId="0" xfId="11" applyFont="1"/>
    <xf numFmtId="177" fontId="12" fillId="0" borderId="0" xfId="11" applyNumberFormat="1" applyFont="1"/>
    <xf numFmtId="176" fontId="6" fillId="0" borderId="0" xfId="11" applyNumberFormat="1" applyFont="1"/>
    <xf numFmtId="49" fontId="18" fillId="0" borderId="0" xfId="11" applyNumberFormat="1" applyFont="1" applyAlignment="1">
      <alignment horizontal="left" vertical="top"/>
    </xf>
    <xf numFmtId="0" fontId="18" fillId="0" borderId="0" xfId="11" applyFont="1" applyAlignment="1">
      <alignment vertical="center"/>
    </xf>
    <xf numFmtId="0" fontId="18" fillId="0" borderId="0" xfId="11" applyFont="1" applyAlignment="1">
      <alignment horizontal="center"/>
    </xf>
    <xf numFmtId="4" fontId="18" fillId="0" borderId="0" xfId="11" applyNumberFormat="1" applyFont="1"/>
    <xf numFmtId="0" fontId="18" fillId="0" borderId="0" xfId="11" applyFont="1"/>
    <xf numFmtId="177" fontId="18" fillId="0" borderId="0" xfId="11" applyNumberFormat="1" applyFont="1"/>
    <xf numFmtId="176" fontId="11" fillId="0" borderId="0" xfId="11" applyNumberFormat="1" applyFont="1"/>
    <xf numFmtId="49" fontId="12" fillId="0" borderId="0" xfId="11" applyNumberFormat="1" applyFont="1" applyAlignment="1">
      <alignment horizontal="left" vertical="top"/>
    </xf>
    <xf numFmtId="0" fontId="6" fillId="0" borderId="0" xfId="11" applyFont="1" applyAlignment="1">
      <alignment horizontal="left" vertical="center" wrapText="1"/>
    </xf>
    <xf numFmtId="0" fontId="6" fillId="0" borderId="0" xfId="11" applyFont="1" applyAlignment="1">
      <alignment horizontal="center" wrapText="1"/>
    </xf>
    <xf numFmtId="178" fontId="6" fillId="0" borderId="0" xfId="10" applyNumberFormat="1"/>
    <xf numFmtId="0" fontId="6" fillId="0" borderId="0" xfId="11" applyFont="1"/>
    <xf numFmtId="176" fontId="6" fillId="0" borderId="23" xfId="10" applyNumberFormat="1" applyBorder="1" applyProtection="1">
      <protection locked="0"/>
    </xf>
    <xf numFmtId="176" fontId="6" fillId="0" borderId="0" xfId="10" applyNumberFormat="1" applyProtection="1">
      <protection locked="0"/>
    </xf>
    <xf numFmtId="0" fontId="11" fillId="0" borderId="0" xfId="11" applyFont="1" applyAlignment="1">
      <alignment horizontal="left" vertical="center" wrapText="1"/>
    </xf>
    <xf numFmtId="0" fontId="11" fillId="0" borderId="0" xfId="11" applyFont="1" applyAlignment="1">
      <alignment horizontal="center" wrapText="1"/>
    </xf>
    <xf numFmtId="177" fontId="18" fillId="0" borderId="0" xfId="11" applyNumberFormat="1" applyFont="1" applyProtection="1">
      <protection locked="0"/>
    </xf>
    <xf numFmtId="0" fontId="6" fillId="0" borderId="0" xfId="10" applyAlignment="1">
      <alignment horizontal="left" vertical="center" wrapText="1"/>
    </xf>
    <xf numFmtId="0" fontId="11" fillId="0" borderId="0" xfId="10" applyFont="1" applyAlignment="1">
      <alignment horizontal="left" vertical="center" wrapText="1"/>
    </xf>
    <xf numFmtId="0" fontId="11" fillId="0" borderId="0" xfId="10" applyFont="1" applyAlignment="1">
      <alignment horizontal="center" wrapText="1"/>
    </xf>
    <xf numFmtId="4" fontId="11" fillId="0" borderId="0" xfId="11" applyNumberFormat="1" applyFont="1"/>
    <xf numFmtId="0" fontId="11" fillId="0" borderId="0" xfId="11" applyFont="1"/>
    <xf numFmtId="177" fontId="11" fillId="0" borderId="0" xfId="11" applyNumberFormat="1" applyFont="1" applyProtection="1">
      <protection locked="0"/>
    </xf>
    <xf numFmtId="4" fontId="6" fillId="0" borderId="0" xfId="10" applyNumberFormat="1"/>
    <xf numFmtId="0" fontId="17" fillId="0" borderId="0" xfId="0" applyFont="1" applyAlignment="1">
      <alignment vertical="center"/>
    </xf>
    <xf numFmtId="4" fontId="11" fillId="0" borderId="0" xfId="11" applyNumberFormat="1" applyFont="1" applyAlignment="1">
      <alignment horizontal="right"/>
    </xf>
    <xf numFmtId="0" fontId="18" fillId="0" borderId="0" xfId="10" applyFont="1" applyAlignment="1">
      <alignment horizontal="left" vertical="center" wrapText="1"/>
    </xf>
    <xf numFmtId="0" fontId="18" fillId="0" borderId="0" xfId="10" applyFont="1" applyAlignment="1">
      <alignment horizontal="center" wrapText="1"/>
    </xf>
    <xf numFmtId="4" fontId="18" fillId="0" borderId="0" xfId="11" applyNumberFormat="1" applyFont="1" applyAlignment="1">
      <alignment horizontal="right"/>
    </xf>
    <xf numFmtId="176" fontId="18" fillId="0" borderId="0" xfId="11" applyNumberFormat="1" applyFont="1"/>
    <xf numFmtId="0" fontId="6" fillId="0" borderId="0" xfId="10" applyAlignment="1">
      <alignment horizontal="center" wrapText="1"/>
    </xf>
    <xf numFmtId="4" fontId="6" fillId="0" borderId="0" xfId="11" applyNumberFormat="1" applyFont="1" applyAlignment="1">
      <alignment horizontal="right"/>
    </xf>
    <xf numFmtId="177" fontId="6" fillId="0" borderId="0" xfId="11" applyNumberFormat="1" applyFont="1" applyProtection="1">
      <protection locked="0"/>
    </xf>
    <xf numFmtId="49" fontId="12" fillId="0" borderId="0" xfId="10" applyNumberFormat="1" applyFont="1" applyAlignment="1">
      <alignment horizontal="left" vertical="top" wrapText="1"/>
    </xf>
    <xf numFmtId="4" fontId="6" fillId="0" borderId="0" xfId="10" applyNumberFormat="1" applyAlignment="1">
      <alignment horizontal="left" vertical="center" wrapText="1"/>
    </xf>
    <xf numFmtId="4" fontId="6" fillId="0" borderId="0" xfId="10" applyNumberFormat="1" applyAlignment="1">
      <alignment horizontal="left" vertical="top" wrapText="1"/>
    </xf>
    <xf numFmtId="177" fontId="6" fillId="0" borderId="0" xfId="10" applyNumberFormat="1"/>
    <xf numFmtId="176" fontId="6" fillId="0" borderId="0" xfId="10" applyNumberFormat="1"/>
    <xf numFmtId="4" fontId="11" fillId="0" borderId="0" xfId="10" applyNumberFormat="1" applyFont="1" applyAlignment="1">
      <alignment horizontal="left" vertical="top" wrapText="1"/>
    </xf>
    <xf numFmtId="0" fontId="12" fillId="2" borderId="0" xfId="0" applyFont="1" applyFill="1" applyAlignment="1">
      <alignment horizontal="justify" vertical="top"/>
    </xf>
    <xf numFmtId="0" fontId="6" fillId="2" borderId="0" xfId="0" applyFont="1" applyFill="1" applyAlignment="1">
      <alignment horizontal="left" vertical="center" wrapText="1"/>
    </xf>
    <xf numFmtId="0" fontId="6" fillId="2" borderId="0" xfId="0" applyFont="1" applyFill="1" applyAlignment="1">
      <alignment horizontal="center"/>
    </xf>
    <xf numFmtId="1" fontId="6" fillId="2" borderId="0" xfId="12" applyNumberFormat="1" applyFont="1" applyFill="1" applyBorder="1" applyAlignment="1">
      <alignment horizontal="center"/>
    </xf>
    <xf numFmtId="179" fontId="6" fillId="2" borderId="0" xfId="12" applyNumberFormat="1" applyFont="1" applyFill="1" applyBorder="1"/>
    <xf numFmtId="49" fontId="48" fillId="0" borderId="0" xfId="11" applyNumberFormat="1" applyFont="1" applyAlignment="1">
      <alignment horizontal="left" vertical="top"/>
    </xf>
    <xf numFmtId="0" fontId="8" fillId="0" borderId="0" xfId="11" applyFont="1" applyAlignment="1">
      <alignment horizontal="justify" wrapText="1"/>
    </xf>
    <xf numFmtId="0" fontId="25" fillId="0" borderId="0" xfId="11" applyFont="1" applyAlignment="1">
      <alignment horizontal="center" wrapText="1"/>
    </xf>
    <xf numFmtId="4" fontId="48" fillId="0" borderId="0" xfId="11" applyNumberFormat="1" applyFont="1"/>
    <xf numFmtId="0" fontId="48" fillId="0" borderId="0" xfId="11" applyFont="1"/>
    <xf numFmtId="177" fontId="48" fillId="0" borderId="0" xfId="11" applyNumberFormat="1" applyFont="1" applyProtection="1">
      <protection locked="0"/>
    </xf>
    <xf numFmtId="0" fontId="26" fillId="0" borderId="0" xfId="0" applyFont="1"/>
    <xf numFmtId="49" fontId="5" fillId="0" borderId="0" xfId="11" applyNumberFormat="1" applyFont="1" applyAlignment="1">
      <alignment horizontal="left" vertical="top"/>
    </xf>
    <xf numFmtId="0" fontId="8" fillId="0" borderId="0" xfId="11" applyFont="1" applyAlignment="1">
      <alignment horizontal="center" wrapText="1"/>
    </xf>
    <xf numFmtId="178" fontId="8" fillId="0" borderId="0" xfId="10" applyNumberFormat="1" applyFont="1"/>
    <xf numFmtId="0" fontId="5" fillId="0" borderId="0" xfId="11" applyFont="1"/>
    <xf numFmtId="0" fontId="8" fillId="0" borderId="0" xfId="10" applyFont="1" applyAlignment="1">
      <alignment horizontal="left" vertical="center" wrapText="1"/>
    </xf>
    <xf numFmtId="176" fontId="8" fillId="0" borderId="23" xfId="10" applyNumberFormat="1" applyFont="1" applyBorder="1" applyProtection="1">
      <protection locked="0"/>
    </xf>
    <xf numFmtId="176" fontId="8" fillId="0" borderId="0" xfId="10" applyNumberFormat="1" applyFont="1" applyProtection="1">
      <protection locked="0"/>
    </xf>
    <xf numFmtId="0" fontId="8" fillId="0" borderId="0" xfId="10" applyFont="1" applyAlignment="1">
      <alignment horizontal="center" wrapText="1"/>
    </xf>
    <xf numFmtId="4" fontId="8" fillId="0" borderId="0" xfId="11" applyNumberFormat="1" applyFont="1" applyAlignment="1">
      <alignment horizontal="right"/>
    </xf>
    <xf numFmtId="0" fontId="8" fillId="0" borderId="0" xfId="11" applyFont="1"/>
    <xf numFmtId="177" fontId="8" fillId="0" borderId="0" xfId="11" applyNumberFormat="1" applyFont="1" applyProtection="1">
      <protection locked="0"/>
    </xf>
    <xf numFmtId="176" fontId="8" fillId="0" borderId="0" xfId="11" applyNumberFormat="1" applyFont="1"/>
    <xf numFmtId="4" fontId="8" fillId="0" borderId="0" xfId="10" applyNumberFormat="1" applyFont="1" applyAlignment="1">
      <alignment horizontal="left" vertical="center" wrapText="1"/>
    </xf>
    <xf numFmtId="4" fontId="8" fillId="0" borderId="0" xfId="10" applyNumberFormat="1" applyFont="1" applyAlignment="1">
      <alignment horizontal="left" vertical="top" wrapText="1"/>
    </xf>
    <xf numFmtId="4" fontId="8" fillId="0" borderId="0" xfId="10" applyNumberFormat="1" applyFont="1"/>
    <xf numFmtId="177" fontId="8" fillId="0" borderId="0" xfId="10" applyNumberFormat="1" applyFont="1"/>
    <xf numFmtId="176" fontId="8" fillId="0" borderId="0" xfId="10" applyNumberFormat="1" applyFont="1"/>
    <xf numFmtId="0" fontId="8" fillId="0" borderId="0" xfId="10" applyFont="1" applyAlignment="1">
      <alignment horizontal="justify" vertical="top" wrapText="1"/>
    </xf>
    <xf numFmtId="0" fontId="25" fillId="0" borderId="0" xfId="10" applyFont="1" applyAlignment="1">
      <alignment horizontal="center" wrapText="1"/>
    </xf>
    <xf numFmtId="4" fontId="25" fillId="0" borderId="0" xfId="11" applyNumberFormat="1" applyFont="1"/>
    <xf numFmtId="0" fontId="25" fillId="0" borderId="0" xfId="11" applyFont="1"/>
    <xf numFmtId="177" fontId="25" fillId="0" borderId="0" xfId="11" applyNumberFormat="1" applyFont="1" applyProtection="1">
      <protection locked="0"/>
    </xf>
    <xf numFmtId="176" fontId="25" fillId="0" borderId="0" xfId="11" applyNumberFormat="1" applyFont="1"/>
    <xf numFmtId="177" fontId="5" fillId="0" borderId="0" xfId="11" applyNumberFormat="1" applyFont="1" applyProtection="1">
      <protection locked="0"/>
    </xf>
    <xf numFmtId="0" fontId="5" fillId="0" borderId="0" xfId="10" applyFont="1" applyAlignment="1">
      <alignment horizontal="justify" vertical="top" wrapText="1"/>
    </xf>
    <xf numFmtId="0" fontId="48" fillId="0" borderId="0" xfId="10" applyFont="1" applyAlignment="1">
      <alignment horizontal="center" wrapText="1"/>
    </xf>
    <xf numFmtId="4" fontId="48" fillId="0" borderId="0" xfId="11" applyNumberFormat="1" applyFont="1" applyAlignment="1">
      <alignment horizontal="right"/>
    </xf>
    <xf numFmtId="176" fontId="48" fillId="0" borderId="0" xfId="11" applyNumberFormat="1" applyFont="1"/>
    <xf numFmtId="49" fontId="48" fillId="0" borderId="0" xfId="10" applyNumberFormat="1" applyFont="1" applyAlignment="1">
      <alignment horizontal="left" vertical="top" wrapText="1"/>
    </xf>
    <xf numFmtId="4" fontId="25" fillId="0" borderId="0" xfId="10" applyNumberFormat="1" applyFont="1" applyAlignment="1">
      <alignment horizontal="left" vertical="top" wrapText="1"/>
    </xf>
    <xf numFmtId="4" fontId="25" fillId="0" borderId="0" xfId="10" applyNumberFormat="1" applyFont="1"/>
    <xf numFmtId="177" fontId="25" fillId="0" borderId="0" xfId="10" applyNumberFormat="1" applyFont="1"/>
    <xf numFmtId="176" fontId="25" fillId="0" borderId="0" xfId="10" applyNumberFormat="1" applyFont="1"/>
    <xf numFmtId="0" fontId="25" fillId="0" borderId="0" xfId="10" applyFont="1" applyAlignment="1">
      <alignment horizontal="justify" vertical="top" wrapText="1"/>
    </xf>
    <xf numFmtId="4" fontId="25" fillId="0" borderId="0" xfId="11" applyNumberFormat="1" applyFont="1" applyAlignment="1">
      <alignment horizontal="right"/>
    </xf>
    <xf numFmtId="0" fontId="48" fillId="0" borderId="0" xfId="10" applyFont="1" applyAlignment="1">
      <alignment horizontal="justify" vertical="top" wrapText="1"/>
    </xf>
    <xf numFmtId="0" fontId="5" fillId="0" borderId="0" xfId="10" applyFont="1" applyAlignment="1">
      <alignment horizontal="center" wrapText="1"/>
    </xf>
    <xf numFmtId="4" fontId="5" fillId="0" borderId="0" xfId="11" applyNumberFormat="1" applyFont="1" applyAlignment="1">
      <alignment horizontal="right"/>
    </xf>
    <xf numFmtId="176" fontId="5" fillId="0" borderId="0" xfId="11" applyNumberFormat="1" applyFont="1"/>
    <xf numFmtId="178" fontId="6" fillId="0" borderId="0" xfId="10" applyNumberFormat="1" applyAlignment="1">
      <alignment horizontal="right"/>
    </xf>
    <xf numFmtId="0" fontId="18" fillId="0" borderId="23" xfId="10" applyFont="1" applyBorder="1" applyAlignment="1">
      <alignment horizontal="justify" vertical="top" wrapText="1"/>
    </xf>
    <xf numFmtId="0" fontId="18" fillId="0" borderId="23" xfId="10" applyFont="1" applyBorder="1" applyAlignment="1">
      <alignment horizontal="center" wrapText="1"/>
    </xf>
    <xf numFmtId="4" fontId="18" fillId="0" borderId="23" xfId="11" applyNumberFormat="1" applyFont="1" applyBorder="1" applyAlignment="1">
      <alignment horizontal="right"/>
    </xf>
    <xf numFmtId="0" fontId="18" fillId="0" borderId="23" xfId="11" applyFont="1" applyBorder="1"/>
    <xf numFmtId="177" fontId="18" fillId="0" borderId="23" xfId="11" applyNumberFormat="1" applyFont="1" applyBorder="1" applyProtection="1">
      <protection locked="0"/>
    </xf>
    <xf numFmtId="176" fontId="18" fillId="0" borderId="23" xfId="11" applyNumberFormat="1" applyFont="1" applyBorder="1"/>
    <xf numFmtId="0" fontId="12" fillId="0" borderId="28" xfId="10" applyFont="1" applyBorder="1" applyAlignment="1">
      <alignment horizontal="justify" vertical="top" wrapText="1"/>
    </xf>
    <xf numFmtId="0" fontId="12" fillId="0" borderId="28" xfId="10" applyFont="1" applyBorder="1" applyAlignment="1">
      <alignment horizontal="center" wrapText="1"/>
    </xf>
    <xf numFmtId="4" fontId="12" fillId="0" borderId="28" xfId="11" applyNumberFormat="1" applyFont="1" applyBorder="1" applyAlignment="1">
      <alignment horizontal="right"/>
    </xf>
    <xf numFmtId="0" fontId="12" fillId="0" borderId="28" xfId="11" applyFont="1" applyBorder="1"/>
    <xf numFmtId="177" fontId="12" fillId="0" borderId="28" xfId="11" applyNumberFormat="1" applyFont="1" applyBorder="1" applyProtection="1">
      <protection locked="0"/>
    </xf>
    <xf numFmtId="176" fontId="12" fillId="0" borderId="28" xfId="11" applyNumberFormat="1" applyFont="1" applyBorder="1"/>
    <xf numFmtId="0" fontId="12" fillId="0" borderId="0" xfId="10" applyFont="1" applyAlignment="1">
      <alignment horizontal="justify" vertical="top" wrapText="1"/>
    </xf>
    <xf numFmtId="0" fontId="12" fillId="0" borderId="0" xfId="10" applyFont="1" applyAlignment="1">
      <alignment horizontal="center" wrapText="1"/>
    </xf>
    <xf numFmtId="4" fontId="12" fillId="0" borderId="0" xfId="11" applyNumberFormat="1" applyFont="1" applyAlignment="1">
      <alignment horizontal="right"/>
    </xf>
    <xf numFmtId="177" fontId="12" fillId="0" borderId="0" xfId="11" applyNumberFormat="1" applyFont="1" applyProtection="1">
      <protection locked="0"/>
    </xf>
    <xf numFmtId="176" fontId="12" fillId="0" borderId="0" xfId="11" applyNumberFormat="1" applyFont="1"/>
    <xf numFmtId="49" fontId="12" fillId="0" borderId="0" xfId="11" applyNumberFormat="1" applyFont="1"/>
    <xf numFmtId="0" fontId="12" fillId="0" borderId="0" xfId="11" applyFont="1" applyAlignment="1">
      <alignment horizontal="center" vertical="center"/>
    </xf>
    <xf numFmtId="0" fontId="12" fillId="0" borderId="0" xfId="11" applyFont="1" applyAlignment="1">
      <alignment horizontal="justify" wrapText="1"/>
    </xf>
    <xf numFmtId="0" fontId="12" fillId="0" borderId="0" xfId="11" applyFont="1" applyAlignment="1">
      <alignment horizontal="center" vertical="center" wrapText="1"/>
    </xf>
    <xf numFmtId="4" fontId="12" fillId="0" borderId="0" xfId="11" applyNumberFormat="1" applyFont="1" applyAlignment="1">
      <alignment wrapText="1"/>
    </xf>
    <xf numFmtId="0" fontId="12" fillId="0" borderId="0" xfId="11" applyFont="1" applyAlignment="1">
      <alignment wrapText="1"/>
    </xf>
    <xf numFmtId="177" fontId="12" fillId="0" borderId="0" xfId="11" applyNumberFormat="1" applyFont="1" applyAlignment="1">
      <alignment wrapText="1"/>
    </xf>
    <xf numFmtId="176" fontId="12" fillId="0" borderId="0" xfId="11" applyNumberFormat="1" applyFont="1" applyAlignment="1">
      <alignment wrapText="1"/>
    </xf>
    <xf numFmtId="0" fontId="12" fillId="0" borderId="0" xfId="11" applyFont="1" applyAlignment="1">
      <alignment horizontal="justify"/>
    </xf>
    <xf numFmtId="0" fontId="6" fillId="0" borderId="0" xfId="11" applyFont="1" applyAlignment="1">
      <alignment horizontal="justify"/>
    </xf>
    <xf numFmtId="0" fontId="6" fillId="0" borderId="0" xfId="11" applyFont="1" applyAlignment="1">
      <alignment horizontal="center" vertical="center"/>
    </xf>
    <xf numFmtId="4" fontId="6" fillId="0" borderId="0" xfId="11" applyNumberFormat="1" applyFont="1"/>
    <xf numFmtId="177" fontId="6" fillId="0" borderId="0" xfId="11" applyNumberFormat="1" applyFont="1"/>
    <xf numFmtId="49" fontId="6" fillId="0" borderId="0" xfId="11" applyNumberFormat="1" applyFont="1"/>
    <xf numFmtId="0" fontId="6" fillId="0" borderId="0" xfId="11" applyFont="1" applyAlignment="1">
      <alignment horizontal="center" vertical="center" wrapText="1"/>
    </xf>
    <xf numFmtId="4" fontId="11" fillId="0" borderId="0" xfId="10" applyNumberFormat="1" applyFont="1" applyAlignment="1">
      <alignment horizontal="center" vertical="center" wrapText="1"/>
    </xf>
    <xf numFmtId="49" fontId="11" fillId="0" borderId="0" xfId="11" applyNumberFormat="1" applyFont="1"/>
    <xf numFmtId="0" fontId="11" fillId="0" borderId="0" xfId="11" applyFont="1" applyAlignment="1">
      <alignment horizontal="justify"/>
    </xf>
    <xf numFmtId="0" fontId="11" fillId="0" borderId="0" xfId="11" applyFont="1" applyAlignment="1">
      <alignment horizontal="center" vertical="center"/>
    </xf>
    <xf numFmtId="177" fontId="11" fillId="0" borderId="0" xfId="11" applyNumberFormat="1" applyFont="1"/>
    <xf numFmtId="0" fontId="11" fillId="0" borderId="0" xfId="11" applyFont="1" applyAlignment="1">
      <alignment horizontal="center"/>
    </xf>
    <xf numFmtId="0" fontId="6" fillId="0" borderId="0" xfId="11" applyFont="1" applyAlignment="1">
      <alignment horizontal="justify" wrapText="1"/>
    </xf>
    <xf numFmtId="49" fontId="18" fillId="0" borderId="0" xfId="11" applyNumberFormat="1" applyFont="1"/>
    <xf numFmtId="0" fontId="6" fillId="0" borderId="0" xfId="10" applyAlignment="1">
      <alignment horizontal="justify" vertical="top" wrapText="1"/>
    </xf>
    <xf numFmtId="0" fontId="11" fillId="0" borderId="0" xfId="10" applyFont="1" applyAlignment="1">
      <alignment horizontal="center" vertical="center" wrapText="1"/>
    </xf>
    <xf numFmtId="0" fontId="6" fillId="0" borderId="0" xfId="10" applyAlignment="1">
      <alignment horizontal="center" vertical="center" wrapText="1"/>
    </xf>
    <xf numFmtId="4" fontId="6" fillId="0" borderId="0" xfId="10" applyNumberFormat="1" applyAlignment="1">
      <alignment horizontal="center" vertical="center" wrapText="1"/>
    </xf>
    <xf numFmtId="0" fontId="6" fillId="2" borderId="0" xfId="0" applyFont="1" applyFill="1" applyAlignment="1">
      <alignment horizontal="justify"/>
    </xf>
    <xf numFmtId="49" fontId="12" fillId="0" borderId="0" xfId="11" applyNumberFormat="1" applyFont="1" applyAlignment="1">
      <alignment vertical="top"/>
    </xf>
    <xf numFmtId="49" fontId="12" fillId="0" borderId="25" xfId="11" applyNumberFormat="1" applyFont="1" applyBorder="1"/>
    <xf numFmtId="0" fontId="6" fillId="0" borderId="25" xfId="10" applyBorder="1" applyAlignment="1">
      <alignment horizontal="justify" vertical="top" wrapText="1"/>
    </xf>
    <xf numFmtId="0" fontId="6" fillId="0" borderId="25" xfId="10" applyBorder="1" applyAlignment="1">
      <alignment horizontal="center" vertical="center" wrapText="1"/>
    </xf>
    <xf numFmtId="4" fontId="6" fillId="0" borderId="25" xfId="11" applyNumberFormat="1" applyFont="1" applyBorder="1" applyAlignment="1">
      <alignment horizontal="right"/>
    </xf>
    <xf numFmtId="0" fontId="6" fillId="0" borderId="25" xfId="11" applyFont="1" applyBorder="1"/>
    <xf numFmtId="177" fontId="6" fillId="0" borderId="25" xfId="11" applyNumberFormat="1" applyFont="1" applyBorder="1" applyProtection="1">
      <protection locked="0"/>
    </xf>
    <xf numFmtId="176" fontId="6" fillId="0" borderId="25" xfId="11" applyNumberFormat="1" applyFont="1" applyBorder="1"/>
    <xf numFmtId="49" fontId="12" fillId="0" borderId="17" xfId="11" applyNumberFormat="1" applyFont="1" applyBorder="1"/>
    <xf numFmtId="0" fontId="12" fillId="0" borderId="17" xfId="10" applyFont="1" applyBorder="1" applyAlignment="1">
      <alignment horizontal="justify" vertical="top" wrapText="1"/>
    </xf>
    <xf numFmtId="0" fontId="12" fillId="0" borderId="17" xfId="10" applyFont="1" applyBorder="1" applyAlignment="1">
      <alignment horizontal="center" vertical="center" wrapText="1"/>
    </xf>
    <xf numFmtId="4" fontId="12" fillId="0" borderId="17" xfId="11" applyNumberFormat="1" applyFont="1" applyBorder="1" applyAlignment="1">
      <alignment horizontal="right"/>
    </xf>
    <xf numFmtId="0" fontId="12" fillId="0" borderId="17" xfId="11" applyFont="1" applyBorder="1"/>
    <xf numFmtId="177" fontId="12" fillId="0" borderId="17" xfId="11" applyNumberFormat="1" applyFont="1" applyBorder="1" applyProtection="1">
      <protection locked="0"/>
    </xf>
    <xf numFmtId="176" fontId="12" fillId="0" borderId="29" xfId="11" applyNumberFormat="1" applyFont="1" applyBorder="1"/>
    <xf numFmtId="49" fontId="14" fillId="0" borderId="0" xfId="10" applyNumberFormat="1" applyFont="1" applyAlignment="1">
      <alignment horizontal="left" vertical="top" wrapText="1"/>
    </xf>
    <xf numFmtId="4" fontId="34" fillId="0" borderId="0" xfId="10" applyNumberFormat="1" applyFont="1" applyAlignment="1">
      <alignment horizontal="left" vertical="top" wrapText="1"/>
    </xf>
    <xf numFmtId="4" fontId="34" fillId="0" borderId="0" xfId="10" applyNumberFormat="1" applyFont="1"/>
    <xf numFmtId="177" fontId="34" fillId="0" borderId="0" xfId="10" applyNumberFormat="1" applyFont="1"/>
    <xf numFmtId="176" fontId="20" fillId="0" borderId="0" xfId="10" applyNumberFormat="1" applyFont="1"/>
    <xf numFmtId="0" fontId="5" fillId="0" borderId="3" xfId="9" applyFont="1" applyBorder="1" applyAlignment="1">
      <alignment horizontal="center" vertical="center"/>
    </xf>
    <xf numFmtId="0" fontId="5" fillId="0" borderId="3" xfId="9" applyFont="1" applyBorder="1" applyAlignment="1">
      <alignment horizontal="center" wrapText="1"/>
    </xf>
    <xf numFmtId="173" fontId="5" fillId="0" borderId="3" xfId="9" applyNumberFormat="1" applyFont="1" applyBorder="1" applyAlignment="1">
      <alignment horizontal="center" vertical="center"/>
    </xf>
    <xf numFmtId="44" fontId="5" fillId="0" borderId="3" xfId="2" applyFont="1" applyFill="1" applyBorder="1" applyAlignment="1">
      <alignment horizontal="center" vertical="center"/>
    </xf>
    <xf numFmtId="49" fontId="5" fillId="0" borderId="0" xfId="10" applyNumberFormat="1" applyFont="1" applyAlignment="1">
      <alignment horizontal="left" vertical="top" wrapText="1"/>
    </xf>
    <xf numFmtId="4" fontId="8" fillId="0" borderId="0" xfId="10" applyNumberFormat="1" applyFont="1" applyAlignment="1">
      <alignment horizontal="center" wrapText="1"/>
    </xf>
    <xf numFmtId="49" fontId="5" fillId="0" borderId="0" xfId="11" applyNumberFormat="1" applyFont="1"/>
    <xf numFmtId="0" fontId="5" fillId="0" borderId="0" xfId="11" applyFont="1" applyAlignment="1">
      <alignment horizontal="center"/>
    </xf>
    <xf numFmtId="4" fontId="5" fillId="0" borderId="0" xfId="11" applyNumberFormat="1" applyFont="1"/>
    <xf numFmtId="177" fontId="5" fillId="0" borderId="0" xfId="11" applyNumberFormat="1" applyFont="1"/>
    <xf numFmtId="16" fontId="12" fillId="0" borderId="0" xfId="11" applyNumberFormat="1" applyFont="1"/>
    <xf numFmtId="0" fontId="5" fillId="0" borderId="0" xfId="11" applyFont="1" applyAlignment="1">
      <alignment horizontal="justify"/>
    </xf>
    <xf numFmtId="49" fontId="5" fillId="0" borderId="25" xfId="11" applyNumberFormat="1" applyFont="1" applyBorder="1"/>
    <xf numFmtId="0" fontId="8" fillId="0" borderId="25" xfId="10" applyFont="1" applyBorder="1" applyAlignment="1">
      <alignment horizontal="justify" vertical="top" wrapText="1"/>
    </xf>
    <xf numFmtId="0" fontId="8" fillId="0" borderId="25" xfId="10" applyFont="1" applyBorder="1" applyAlignment="1">
      <alignment horizontal="center" wrapText="1"/>
    </xf>
    <xf numFmtId="4" fontId="8" fillId="0" borderId="25" xfId="11" applyNumberFormat="1" applyFont="1" applyBorder="1" applyAlignment="1">
      <alignment horizontal="right"/>
    </xf>
    <xf numFmtId="0" fontId="8" fillId="0" borderId="25" xfId="11" applyFont="1" applyBorder="1"/>
    <xf numFmtId="177" fontId="8" fillId="0" borderId="25" xfId="11" applyNumberFormat="1" applyFont="1" applyBorder="1" applyProtection="1">
      <protection locked="0"/>
    </xf>
    <xf numFmtId="176" fontId="8" fillId="0" borderId="25" xfId="11" applyNumberFormat="1" applyFont="1" applyBorder="1"/>
    <xf numFmtId="0" fontId="12" fillId="0" borderId="19" xfId="10" applyFont="1" applyBorder="1" applyAlignment="1">
      <alignment horizontal="justify" vertical="top" wrapText="1"/>
    </xf>
    <xf numFmtId="0" fontId="12" fillId="0" borderId="20" xfId="10" applyFont="1" applyBorder="1" applyAlignment="1">
      <alignment horizontal="center" wrapText="1"/>
    </xf>
    <xf numFmtId="4" fontId="12" fillId="0" borderId="20" xfId="11" applyNumberFormat="1" applyFont="1" applyBorder="1" applyAlignment="1">
      <alignment horizontal="right"/>
    </xf>
    <xf numFmtId="0" fontId="12" fillId="0" borderId="20" xfId="11" applyFont="1" applyBorder="1"/>
    <xf numFmtId="176" fontId="12" fillId="0" borderId="21" xfId="11" applyNumberFormat="1" applyFont="1" applyBorder="1"/>
    <xf numFmtId="0" fontId="12" fillId="0" borderId="25" xfId="10" applyFont="1" applyBorder="1" applyAlignment="1">
      <alignment horizontal="justify" vertical="top" wrapText="1"/>
    </xf>
    <xf numFmtId="0" fontId="12" fillId="0" borderId="25" xfId="10" applyFont="1" applyBorder="1" applyAlignment="1">
      <alignment horizontal="center" wrapText="1"/>
    </xf>
    <xf numFmtId="4" fontId="12" fillId="0" borderId="25" xfId="11" applyNumberFormat="1" applyFont="1" applyBorder="1" applyAlignment="1">
      <alignment horizontal="right"/>
    </xf>
    <xf numFmtId="0" fontId="12" fillId="0" borderId="25" xfId="11" applyFont="1" applyBorder="1"/>
    <xf numFmtId="176" fontId="12" fillId="0" borderId="25" xfId="11" applyNumberFormat="1" applyFont="1" applyBorder="1"/>
    <xf numFmtId="49" fontId="12" fillId="0" borderId="27" xfId="11" applyNumberFormat="1" applyFont="1" applyBorder="1"/>
    <xf numFmtId="176" fontId="12" fillId="0" borderId="33" xfId="11" applyNumberFormat="1" applyFont="1" applyBorder="1"/>
    <xf numFmtId="49" fontId="12" fillId="0" borderId="34" xfId="11" applyNumberFormat="1" applyFont="1" applyBorder="1"/>
    <xf numFmtId="16" fontId="12" fillId="0" borderId="25" xfId="11" applyNumberFormat="1" applyFont="1" applyBorder="1"/>
    <xf numFmtId="177" fontId="12" fillId="0" borderId="25" xfId="11" applyNumberFormat="1" applyFont="1" applyBorder="1" applyProtection="1">
      <protection locked="0"/>
    </xf>
    <xf numFmtId="176" fontId="12" fillId="0" borderId="35" xfId="11" applyNumberFormat="1" applyFont="1" applyBorder="1"/>
    <xf numFmtId="176" fontId="12" fillId="0" borderId="9" xfId="11" applyNumberFormat="1" applyFont="1" applyBorder="1"/>
    <xf numFmtId="173" fontId="11" fillId="0" borderId="0" xfId="4" applyNumberFormat="1" applyFont="1"/>
    <xf numFmtId="173" fontId="31" fillId="0" borderId="0" xfId="4" applyNumberFormat="1" applyFont="1"/>
    <xf numFmtId="174" fontId="31" fillId="0" borderId="0" xfId="5" applyFont="1" applyBorder="1"/>
    <xf numFmtId="0" fontId="6" fillId="0" borderId="0" xfId="4" applyAlignment="1">
      <alignment horizontal="left" vertical="top" wrapText="1"/>
    </xf>
    <xf numFmtId="0" fontId="6" fillId="0" borderId="0" xfId="4" applyAlignment="1">
      <alignment horizontal="justify" wrapText="1"/>
    </xf>
    <xf numFmtId="173" fontId="6" fillId="0" borderId="0" xfId="4" applyNumberFormat="1" applyAlignment="1">
      <alignment horizontal="justify" wrapText="1"/>
    </xf>
    <xf numFmtId="174" fontId="50" fillId="0" borderId="0" xfId="5" applyFont="1" applyFill="1" applyBorder="1" applyAlignment="1">
      <alignment horizontal="center"/>
    </xf>
    <xf numFmtId="174" fontId="6" fillId="0" borderId="0" xfId="5" applyFont="1" applyBorder="1"/>
    <xf numFmtId="0" fontId="6" fillId="0" borderId="0" xfId="4" applyAlignment="1">
      <alignment horizontal="center" wrapText="1"/>
    </xf>
    <xf numFmtId="180" fontId="6" fillId="0" borderId="0" xfId="4" applyNumberFormat="1" applyAlignment="1">
      <alignment horizontal="center" wrapText="1"/>
    </xf>
    <xf numFmtId="181" fontId="6" fillId="0" borderId="0" xfId="4" applyNumberFormat="1" applyAlignment="1">
      <alignment horizontal="center" wrapText="1"/>
    </xf>
    <xf numFmtId="175" fontId="6" fillId="0" borderId="23" xfId="5" applyNumberFormat="1" applyFont="1" applyBorder="1" applyAlignment="1"/>
    <xf numFmtId="175" fontId="6" fillId="0" borderId="24" xfId="5" applyNumberFormat="1" applyFont="1" applyBorder="1" applyAlignment="1"/>
    <xf numFmtId="173" fontId="6" fillId="0" borderId="0" xfId="4" applyNumberFormat="1" applyAlignment="1">
      <alignment horizontal="center" wrapText="1"/>
    </xf>
    <xf numFmtId="175" fontId="6" fillId="0" borderId="23" xfId="5" applyNumberFormat="1" applyFont="1" applyFill="1" applyBorder="1" applyAlignment="1"/>
    <xf numFmtId="175" fontId="6" fillId="0" borderId="0" xfId="5" applyNumberFormat="1" applyFont="1" applyFill="1" applyBorder="1" applyAlignment="1"/>
    <xf numFmtId="0" fontId="26" fillId="0" borderId="0" xfId="4" applyFont="1"/>
    <xf numFmtId="175" fontId="25" fillId="0" borderId="0" xfId="5" applyNumberFormat="1" applyFont="1" applyFill="1" applyBorder="1" applyAlignment="1"/>
    <xf numFmtId="0" fontId="44" fillId="0" borderId="0" xfId="4" applyFont="1" applyAlignment="1">
      <alignment wrapText="1"/>
    </xf>
    <xf numFmtId="174" fontId="44" fillId="0" borderId="0" xfId="5" applyFont="1" applyBorder="1" applyAlignment="1"/>
    <xf numFmtId="175" fontId="44" fillId="0" borderId="0" xfId="5" applyNumberFormat="1" applyFont="1" applyBorder="1" applyAlignment="1"/>
    <xf numFmtId="0" fontId="51" fillId="0" borderId="0" xfId="4" applyFont="1" applyAlignment="1">
      <alignment horizontal="left" wrapText="1"/>
    </xf>
    <xf numFmtId="175" fontId="25" fillId="0" borderId="23" xfId="5" applyNumberFormat="1" applyFont="1" applyBorder="1" applyAlignment="1"/>
    <xf numFmtId="0" fontId="17" fillId="0" borderId="17" xfId="0" applyFont="1" applyBorder="1" applyAlignment="1">
      <alignment horizontal="right"/>
    </xf>
    <xf numFmtId="175" fontId="12" fillId="0" borderId="17" xfId="8" applyNumberFormat="1" applyFont="1" applyBorder="1"/>
    <xf numFmtId="0" fontId="11" fillId="0" borderId="23" xfId="4" applyFont="1" applyBorder="1" applyAlignment="1">
      <alignment wrapText="1"/>
    </xf>
    <xf numFmtId="173" fontId="27" fillId="0" borderId="23" xfId="4" applyNumberFormat="1" applyFont="1" applyBorder="1"/>
    <xf numFmtId="175" fontId="12" fillId="0" borderId="0" xfId="8" applyNumberFormat="1" applyFont="1"/>
    <xf numFmtId="0" fontId="29" fillId="0" borderId="8" xfId="0" applyFont="1" applyBorder="1" applyAlignment="1">
      <alignment horizontal="right"/>
    </xf>
    <xf numFmtId="0" fontId="44" fillId="0" borderId="26" xfId="0" applyFont="1" applyBorder="1"/>
    <xf numFmtId="0" fontId="6" fillId="0" borderId="26" xfId="0" applyFont="1" applyBorder="1"/>
    <xf numFmtId="175" fontId="12" fillId="0" borderId="3" xfId="8" applyNumberFormat="1" applyFont="1" applyBorder="1"/>
    <xf numFmtId="0" fontId="11" fillId="0" borderId="0" xfId="0" applyFont="1" applyAlignment="1">
      <alignment horizontal="center" vertical="justify"/>
    </xf>
    <xf numFmtId="0" fontId="6" fillId="0" borderId="0" xfId="0" applyFont="1" applyAlignment="1">
      <alignment horizontal="center" vertical="justify"/>
    </xf>
    <xf numFmtId="175" fontId="6" fillId="0" borderId="0" xfId="8" applyNumberFormat="1" applyFont="1"/>
    <xf numFmtId="0" fontId="19" fillId="0" borderId="0" xfId="0" applyFont="1" applyAlignment="1">
      <alignment vertical="top"/>
    </xf>
    <xf numFmtId="175" fontId="11" fillId="0" borderId="0" xfId="8" applyNumberFormat="1" applyFont="1" applyBorder="1"/>
    <xf numFmtId="175" fontId="6" fillId="0" borderId="0" xfId="8" applyNumberFormat="1" applyFont="1" applyBorder="1"/>
    <xf numFmtId="175" fontId="6" fillId="0" borderId="23" xfId="13" applyNumberFormat="1" applyFont="1" applyFill="1" applyBorder="1"/>
    <xf numFmtId="175" fontId="6" fillId="0" borderId="0" xfId="13" applyNumberFormat="1" applyFont="1" applyFill="1" applyBorder="1"/>
    <xf numFmtId="175" fontId="11" fillId="0" borderId="0" xfId="13" applyNumberFormat="1" applyFont="1" applyFill="1" applyBorder="1"/>
    <xf numFmtId="175" fontId="6" fillId="0" borderId="23" xfId="8" applyNumberFormat="1" applyFont="1" applyBorder="1"/>
    <xf numFmtId="175" fontId="11" fillId="0" borderId="24" xfId="8" applyNumberFormat="1" applyFont="1" applyBorder="1"/>
    <xf numFmtId="0" fontId="8" fillId="0" borderId="0" xfId="0" applyFont="1" applyAlignment="1">
      <alignment horizontal="left" vertical="justify"/>
    </xf>
    <xf numFmtId="0" fontId="8" fillId="0" borderId="0" xfId="0" applyFont="1" applyAlignment="1">
      <alignment horizontal="center"/>
    </xf>
    <xf numFmtId="175" fontId="8" fillId="0" borderId="23" xfId="8" applyNumberFormat="1" applyFont="1" applyBorder="1"/>
    <xf numFmtId="175" fontId="8" fillId="0" borderId="0" xfId="8" applyNumberFormat="1" applyFont="1" applyBorder="1"/>
    <xf numFmtId="0" fontId="25" fillId="0" borderId="0" xfId="0" applyFont="1" applyAlignment="1">
      <alignment vertical="top"/>
    </xf>
    <xf numFmtId="0" fontId="25" fillId="0" borderId="0" xfId="0" applyFont="1" applyAlignment="1">
      <alignment horizontal="left" vertical="justify"/>
    </xf>
    <xf numFmtId="0" fontId="25" fillId="0" borderId="0" xfId="0" applyFont="1" applyAlignment="1">
      <alignment horizontal="center"/>
    </xf>
    <xf numFmtId="0" fontId="25" fillId="0" borderId="0" xfId="0" applyFont="1"/>
    <xf numFmtId="175" fontId="25" fillId="0" borderId="0" xfId="8" applyNumberFormat="1" applyFont="1" applyBorder="1"/>
    <xf numFmtId="0" fontId="54" fillId="0" borderId="0" xfId="14" applyNumberFormat="1" applyFont="1" applyAlignment="1" applyProtection="1">
      <alignment vertical="top" wrapText="1"/>
      <protection locked="0"/>
    </xf>
    <xf numFmtId="0" fontId="54" fillId="0" borderId="0" xfId="15" applyFont="1" applyAlignment="1">
      <alignment horizontal="center" wrapText="1"/>
    </xf>
    <xf numFmtId="4" fontId="54" fillId="0" borderId="0" xfId="15" applyNumberFormat="1" applyFont="1" applyAlignment="1">
      <alignment horizontal="center" wrapText="1"/>
    </xf>
    <xf numFmtId="4" fontId="54" fillId="0" borderId="0" xfId="15" applyNumberFormat="1" applyFont="1" applyAlignment="1">
      <alignment horizontal="right" wrapText="1"/>
    </xf>
    <xf numFmtId="165" fontId="54" fillId="0" borderId="23" xfId="15" applyNumberFormat="1" applyFont="1" applyBorder="1" applyAlignment="1">
      <alignment horizontal="right" wrapText="1"/>
    </xf>
    <xf numFmtId="165" fontId="54" fillId="0" borderId="0" xfId="15" applyNumberFormat="1" applyFont="1" applyAlignment="1">
      <alignment horizontal="right" wrapText="1"/>
    </xf>
    <xf numFmtId="182" fontId="54" fillId="0" borderId="23" xfId="0" applyNumberFormat="1" applyFont="1" applyBorder="1" applyAlignment="1" applyProtection="1">
      <alignment horizontal="right" shrinkToFit="1"/>
      <protection locked="0"/>
    </xf>
    <xf numFmtId="0" fontId="25" fillId="0" borderId="0" xfId="0" applyFont="1" applyAlignment="1">
      <alignment horizontal="left" vertical="justify" wrapText="1"/>
    </xf>
    <xf numFmtId="175" fontId="25" fillId="0" borderId="0" xfId="8" applyNumberFormat="1" applyFont="1" applyFill="1" applyBorder="1"/>
    <xf numFmtId="175" fontId="25" fillId="0" borderId="0" xfId="5" applyNumberFormat="1" applyFont="1" applyFill="1" applyBorder="1" applyProtection="1">
      <protection locked="0"/>
    </xf>
    <xf numFmtId="175" fontId="25" fillId="0" borderId="0" xfId="5" applyNumberFormat="1" applyFont="1" applyFill="1" applyBorder="1"/>
    <xf numFmtId="0" fontId="54" fillId="0" borderId="0" xfId="0" applyFont="1" applyAlignment="1" applyProtection="1">
      <alignment vertical="top" wrapText="1"/>
      <protection locked="0"/>
    </xf>
    <xf numFmtId="0" fontId="11" fillId="0" borderId="0" xfId="0" applyFont="1" applyAlignment="1">
      <alignment horizontal="left" vertical="justify" wrapText="1"/>
    </xf>
    <xf numFmtId="0" fontId="11" fillId="0" borderId="25" xfId="0" applyFont="1" applyBorder="1" applyAlignment="1">
      <alignment vertical="top"/>
    </xf>
    <xf numFmtId="0" fontId="11" fillId="0" borderId="25" xfId="0" applyFont="1" applyBorder="1" applyAlignment="1">
      <alignment horizontal="left" vertical="justify"/>
    </xf>
    <xf numFmtId="0" fontId="11" fillId="0" borderId="25" xfId="0" applyFont="1" applyBorder="1" applyAlignment="1">
      <alignment horizontal="center"/>
    </xf>
    <xf numFmtId="0" fontId="11" fillId="0" borderId="25" xfId="0" applyFont="1" applyBorder="1"/>
    <xf numFmtId="175" fontId="11" fillId="0" borderId="25" xfId="8" applyNumberFormat="1" applyFont="1" applyBorder="1"/>
    <xf numFmtId="175" fontId="17" fillId="0" borderId="3" xfId="8" applyNumberFormat="1" applyFont="1" applyBorder="1"/>
    <xf numFmtId="175" fontId="17" fillId="0" borderId="20" xfId="8" applyNumberFormat="1" applyFont="1" applyBorder="1"/>
    <xf numFmtId="175" fontId="25" fillId="0" borderId="0" xfId="8" applyNumberFormat="1" applyFont="1"/>
    <xf numFmtId="0" fontId="38" fillId="0" borderId="0" xfId="9" applyFont="1" applyAlignment="1">
      <alignment horizontal="left" wrapText="1"/>
    </xf>
    <xf numFmtId="175" fontId="6" fillId="0" borderId="24" xfId="8" applyNumberFormat="1" applyFont="1" applyBorder="1"/>
    <xf numFmtId="175" fontId="6" fillId="0" borderId="23" xfId="5" applyNumberFormat="1" applyFont="1" applyBorder="1"/>
    <xf numFmtId="175" fontId="6" fillId="0" borderId="0" xfId="5" applyNumberFormat="1" applyFont="1"/>
    <xf numFmtId="175" fontId="11" fillId="0" borderId="24" xfId="5" applyNumberFormat="1" applyFont="1" applyBorder="1"/>
    <xf numFmtId="0" fontId="6" fillId="0" borderId="0" xfId="6" applyAlignment="1">
      <alignment vertical="top"/>
    </xf>
    <xf numFmtId="0" fontId="6" fillId="0" borderId="0" xfId="6" applyAlignment="1">
      <alignment horizontal="center"/>
    </xf>
    <xf numFmtId="175" fontId="6" fillId="0" borderId="0" xfId="13" applyNumberFormat="1" applyFont="1"/>
    <xf numFmtId="175" fontId="6" fillId="0" borderId="23" xfId="13" applyNumberFormat="1" applyFont="1" applyBorder="1"/>
    <xf numFmtId="175" fontId="11" fillId="0" borderId="0" xfId="5" applyNumberFormat="1" applyFont="1" applyBorder="1"/>
    <xf numFmtId="175" fontId="6" fillId="0" borderId="0" xfId="13" applyNumberFormat="1" applyFont="1" applyBorder="1"/>
    <xf numFmtId="175" fontId="6" fillId="0" borderId="0" xfId="5" applyNumberFormat="1" applyFont="1" applyBorder="1"/>
    <xf numFmtId="0" fontId="8" fillId="0" borderId="0" xfId="0" applyFont="1" applyAlignment="1">
      <alignment horizontal="left" vertical="justify" wrapText="1"/>
    </xf>
    <xf numFmtId="175" fontId="8" fillId="0" borderId="23" xfId="8" applyNumberFormat="1" applyFont="1" applyFill="1" applyBorder="1"/>
    <xf numFmtId="175" fontId="8" fillId="0" borderId="0" xfId="8" applyNumberFormat="1" applyFont="1" applyFill="1" applyBorder="1"/>
    <xf numFmtId="0" fontId="12" fillId="0" borderId="0" xfId="0" applyFont="1" applyAlignment="1">
      <alignment horizontal="center" vertical="top"/>
    </xf>
    <xf numFmtId="0" fontId="12" fillId="0" borderId="0" xfId="0" applyFont="1" applyAlignment="1">
      <alignment horizontal="left" vertical="justify"/>
    </xf>
    <xf numFmtId="0" fontId="12" fillId="0" borderId="0" xfId="0" applyFont="1" applyAlignment="1">
      <alignment horizontal="center"/>
    </xf>
    <xf numFmtId="173" fontId="12" fillId="0" borderId="0" xfId="0" applyNumberFormat="1" applyFont="1" applyAlignment="1">
      <alignment horizontal="center"/>
    </xf>
    <xf numFmtId="49" fontId="17" fillId="0" borderId="0" xfId="0" applyNumberFormat="1" applyFont="1"/>
    <xf numFmtId="175" fontId="6" fillId="0" borderId="0" xfId="8" applyNumberFormat="1" applyFont="1" applyFill="1" applyBorder="1"/>
    <xf numFmtId="175" fontId="6" fillId="0" borderId="23" xfId="8" applyNumberFormat="1" applyFont="1" applyFill="1" applyBorder="1"/>
    <xf numFmtId="175" fontId="11" fillId="0" borderId="0" xfId="8" applyNumberFormat="1" applyFont="1" applyFill="1" applyBorder="1"/>
    <xf numFmtId="175" fontId="11" fillId="0" borderId="0" xfId="8" applyNumberFormat="1" applyFont="1" applyFill="1"/>
    <xf numFmtId="0" fontId="19" fillId="0" borderId="0" xfId="0" applyFont="1" applyAlignment="1">
      <alignment horizontal="left" vertical="justify"/>
    </xf>
    <xf numFmtId="173" fontId="19" fillId="0" borderId="0" xfId="0" applyNumberFormat="1" applyFont="1" applyAlignment="1">
      <alignment horizontal="center"/>
    </xf>
    <xf numFmtId="173" fontId="19" fillId="0" borderId="0" xfId="0" applyNumberFormat="1" applyFont="1"/>
    <xf numFmtId="0" fontId="6" fillId="0" borderId="0" xfId="0" applyFont="1" applyAlignment="1">
      <alignment horizontal="right" vertical="center"/>
    </xf>
    <xf numFmtId="175" fontId="6" fillId="0" borderId="0" xfId="13" applyNumberFormat="1" applyFont="1" applyFill="1"/>
    <xf numFmtId="175" fontId="11" fillId="0" borderId="0" xfId="13" applyNumberFormat="1" applyFont="1" applyFill="1"/>
    <xf numFmtId="0" fontId="38" fillId="0" borderId="0" xfId="16" applyFont="1" applyAlignment="1">
      <alignment horizontal="left" wrapText="1"/>
    </xf>
    <xf numFmtId="173" fontId="11" fillId="0" borderId="25" xfId="0" applyNumberFormat="1" applyFont="1" applyBorder="1" applyAlignment="1">
      <alignment horizontal="center"/>
    </xf>
    <xf numFmtId="173" fontId="11" fillId="0" borderId="25" xfId="0" applyNumberFormat="1" applyFont="1" applyBorder="1"/>
    <xf numFmtId="175" fontId="11" fillId="0" borderId="25" xfId="8" applyNumberFormat="1" applyFont="1" applyFill="1" applyBorder="1"/>
    <xf numFmtId="175" fontId="17" fillId="0" borderId="25" xfId="8" applyNumberFormat="1" applyFont="1" applyBorder="1"/>
    <xf numFmtId="0" fontId="12" fillId="0" borderId="0" xfId="9" applyFont="1" applyAlignment="1">
      <alignment horizontal="center" vertical="top" textRotation="90"/>
    </xf>
    <xf numFmtId="0" fontId="12" fillId="0" borderId="0" xfId="9" applyFont="1" applyAlignment="1">
      <alignment horizontal="left" vertical="justify" textRotation="90"/>
    </xf>
    <xf numFmtId="0" fontId="12" fillId="0" borderId="0" xfId="9" applyFont="1" applyAlignment="1">
      <alignment horizontal="center" textRotation="90"/>
    </xf>
    <xf numFmtId="173" fontId="12" fillId="0" borderId="0" xfId="9" applyNumberFormat="1" applyFont="1" applyAlignment="1">
      <alignment horizontal="center"/>
    </xf>
    <xf numFmtId="14" fontId="6" fillId="0" borderId="0" xfId="0" applyNumberFormat="1" applyFont="1" applyAlignment="1">
      <alignment vertical="top"/>
    </xf>
    <xf numFmtId="0" fontId="17" fillId="0" borderId="0" xfId="0" applyFont="1" applyAlignment="1">
      <alignment horizontal="left" vertical="justify"/>
    </xf>
    <xf numFmtId="0" fontId="11" fillId="0" borderId="0" xfId="0" applyFont="1" applyAlignment="1">
      <alignment horizontal="left" vertical="distributed"/>
    </xf>
    <xf numFmtId="0" fontId="11" fillId="0" borderId="0" xfId="0" applyFont="1" applyAlignment="1">
      <alignment horizontal="center" wrapText="1"/>
    </xf>
    <xf numFmtId="173" fontId="11" fillId="0" borderId="0" xfId="0" applyNumberFormat="1" applyFont="1" applyAlignment="1">
      <alignment horizontal="center" wrapText="1"/>
    </xf>
    <xf numFmtId="173" fontId="11" fillId="0" borderId="0" xfId="0" applyNumberFormat="1" applyFont="1" applyAlignment="1">
      <alignment wrapText="1"/>
    </xf>
    <xf numFmtId="173" fontId="12" fillId="0" borderId="0" xfId="0" applyNumberFormat="1" applyFont="1"/>
    <xf numFmtId="0" fontId="18" fillId="0" borderId="0" xfId="0" applyFont="1" applyAlignment="1">
      <alignment horizontal="center"/>
    </xf>
    <xf numFmtId="173" fontId="18" fillId="0" borderId="0" xfId="0" applyNumberFormat="1" applyFont="1"/>
    <xf numFmtId="0" fontId="6" fillId="0" borderId="0" xfId="0" applyFont="1" applyAlignment="1">
      <alignment horizontal="center" wrapText="1"/>
    </xf>
    <xf numFmtId="173" fontId="6" fillId="0" borderId="0" xfId="0" applyNumberFormat="1" applyFont="1" applyAlignment="1">
      <alignment horizontal="center" wrapText="1"/>
    </xf>
    <xf numFmtId="173" fontId="6" fillId="0" borderId="0" xfId="0" applyNumberFormat="1" applyFont="1" applyAlignment="1">
      <alignment wrapText="1"/>
    </xf>
    <xf numFmtId="0" fontId="6" fillId="0" borderId="0" xfId="0" applyFont="1" applyAlignment="1">
      <alignment horizontal="left" vertical="distributed"/>
    </xf>
    <xf numFmtId="0" fontId="6" fillId="0" borderId="0" xfId="0" applyFont="1" applyAlignment="1">
      <alignment horizontal="left" vertical="justify" wrapText="1"/>
    </xf>
    <xf numFmtId="173" fontId="6" fillId="0" borderId="0" xfId="6" applyNumberFormat="1" applyAlignment="1">
      <alignment horizontal="center"/>
    </xf>
    <xf numFmtId="0" fontId="16" fillId="0" borderId="0" xfId="0" applyFont="1"/>
    <xf numFmtId="0" fontId="6" fillId="0" borderId="0" xfId="0" applyFont="1" applyAlignment="1">
      <alignment horizontal="center" vertical="top"/>
    </xf>
    <xf numFmtId="0" fontId="18" fillId="0" borderId="0" xfId="0" applyFont="1" applyAlignment="1">
      <alignment horizontal="center" vertical="center"/>
    </xf>
    <xf numFmtId="0" fontId="18" fillId="0" borderId="0" xfId="0" applyFont="1" applyAlignment="1">
      <alignment horizontal="center" vertical="center" wrapText="1"/>
    </xf>
    <xf numFmtId="0" fontId="17" fillId="0" borderId="0" xfId="0" applyFont="1" applyAlignment="1">
      <alignment horizontal="left" vertical="top"/>
    </xf>
    <xf numFmtId="0" fontId="11" fillId="0" borderId="0" xfId="0" applyFont="1" applyAlignment="1">
      <alignment horizontal="center" vertical="top"/>
    </xf>
    <xf numFmtId="2" fontId="6" fillId="0" borderId="0" xfId="0" applyNumberFormat="1" applyFont="1" applyAlignment="1">
      <alignment horizontal="center"/>
    </xf>
    <xf numFmtId="2" fontId="6" fillId="0" borderId="0" xfId="0" applyNumberFormat="1" applyFont="1"/>
    <xf numFmtId="2" fontId="11" fillId="0" borderId="0" xfId="0" applyNumberFormat="1" applyFont="1" applyAlignment="1">
      <alignment horizontal="center"/>
    </xf>
    <xf numFmtId="2" fontId="11" fillId="0" borderId="0" xfId="0" applyNumberFormat="1" applyFont="1"/>
    <xf numFmtId="175" fontId="11" fillId="0" borderId="24" xfId="8" applyNumberFormat="1" applyFont="1" applyFill="1" applyBorder="1"/>
    <xf numFmtId="0" fontId="6" fillId="0" borderId="0" xfId="10" applyAlignment="1">
      <alignment horizontal="left" vertical="top" wrapText="1"/>
    </xf>
    <xf numFmtId="0" fontId="11" fillId="0" borderId="0" xfId="10" applyFont="1" applyAlignment="1">
      <alignment horizontal="left" vertical="top" wrapText="1"/>
    </xf>
    <xf numFmtId="0" fontId="16" fillId="0" borderId="0" xfId="0" applyFont="1" applyAlignment="1">
      <alignment horizontal="left" vertical="justify"/>
    </xf>
    <xf numFmtId="0" fontId="19" fillId="0" borderId="0" xfId="0" applyFont="1" applyAlignment="1">
      <alignment horizontal="left" vertical="top"/>
    </xf>
    <xf numFmtId="0" fontId="17" fillId="0" borderId="0" xfId="0" applyFont="1" applyAlignment="1">
      <alignment horizontal="center"/>
    </xf>
    <xf numFmtId="2" fontId="17" fillId="0" borderId="0" xfId="0" applyNumberFormat="1" applyFont="1" applyAlignment="1">
      <alignment horizontal="center"/>
    </xf>
    <xf numFmtId="2" fontId="17" fillId="0" borderId="0" xfId="0" applyNumberFormat="1" applyFont="1"/>
    <xf numFmtId="0" fontId="11" fillId="0" borderId="25" xfId="0" applyFont="1" applyBorder="1" applyAlignment="1">
      <alignment horizontal="center" vertical="top"/>
    </xf>
    <xf numFmtId="2" fontId="11" fillId="0" borderId="25" xfId="0" applyNumberFormat="1" applyFont="1" applyBorder="1" applyAlignment="1">
      <alignment horizontal="center"/>
    </xf>
    <xf numFmtId="2" fontId="11" fillId="0" borderId="25" xfId="0" applyNumberFormat="1" applyFont="1" applyBorder="1"/>
    <xf numFmtId="0" fontId="11" fillId="0" borderId="0" xfId="4" applyFont="1" applyAlignment="1">
      <alignment horizontal="center" vertical="top" wrapText="1"/>
    </xf>
    <xf numFmtId="0" fontId="11" fillId="0" borderId="0" xfId="4" applyFont="1" applyAlignment="1">
      <alignment horizontal="center" wrapText="1"/>
    </xf>
    <xf numFmtId="180" fontId="11" fillId="0" borderId="0" xfId="4" applyNumberFormat="1" applyFont="1" applyAlignment="1">
      <alignment horizontal="center" wrapText="1"/>
    </xf>
    <xf numFmtId="181" fontId="11" fillId="0" borderId="0" xfId="4" applyNumberFormat="1" applyFont="1" applyAlignment="1">
      <alignment horizontal="center" wrapText="1"/>
    </xf>
    <xf numFmtId="175" fontId="11" fillId="0" borderId="24" xfId="5" applyNumberFormat="1" applyFont="1" applyBorder="1" applyAlignment="1"/>
    <xf numFmtId="173" fontId="11" fillId="0" borderId="0" xfId="4" applyNumberFormat="1" applyFont="1" applyAlignment="1">
      <alignment horizontal="center" wrapText="1"/>
    </xf>
    <xf numFmtId="175" fontId="11" fillId="0" borderId="0" xfId="5" applyNumberFormat="1" applyFont="1" applyFill="1" applyBorder="1" applyAlignment="1"/>
    <xf numFmtId="4" fontId="16" fillId="0" borderId="0" xfId="10" applyNumberFormat="1" applyFont="1"/>
    <xf numFmtId="4" fontId="12" fillId="0" borderId="0" xfId="10" applyNumberFormat="1" applyFont="1"/>
    <xf numFmtId="177" fontId="12" fillId="0" borderId="0" xfId="10" applyNumberFormat="1" applyFont="1"/>
    <xf numFmtId="176" fontId="12" fillId="0" borderId="0" xfId="10" applyNumberFormat="1" applyFont="1"/>
    <xf numFmtId="177" fontId="6" fillId="0" borderId="0" xfId="10" applyNumberFormat="1" applyAlignment="1">
      <alignment horizontal="left" vertical="top" wrapText="1"/>
    </xf>
    <xf numFmtId="4" fontId="12" fillId="0" borderId="0" xfId="10" applyNumberFormat="1" applyFont="1" applyAlignment="1">
      <alignment horizontal="left" vertical="top" wrapText="1"/>
    </xf>
    <xf numFmtId="4" fontId="6" fillId="0" borderId="0" xfId="10" applyNumberFormat="1" applyAlignment="1">
      <alignment wrapText="1"/>
    </xf>
    <xf numFmtId="0" fontId="35" fillId="0" borderId="0" xfId="0" applyFont="1" applyAlignment="1">
      <alignment horizontal="left" vertical="center" wrapText="1"/>
    </xf>
    <xf numFmtId="0" fontId="6" fillId="0" borderId="0" xfId="0" applyFont="1" applyAlignment="1">
      <alignment horizontal="left" vertical="center" wrapText="1"/>
    </xf>
    <xf numFmtId="174" fontId="6" fillId="0" borderId="17" xfId="8" applyFont="1" applyBorder="1"/>
    <xf numFmtId="174" fontId="6" fillId="0" borderId="0" xfId="8" applyFont="1"/>
    <xf numFmtId="175" fontId="12" fillId="0" borderId="23" xfId="8" applyNumberFormat="1" applyFont="1" applyBorder="1"/>
    <xf numFmtId="0" fontId="12" fillId="0" borderId="17" xfId="0" applyFont="1" applyBorder="1"/>
    <xf numFmtId="0" fontId="12" fillId="0" borderId="8" xfId="0" applyFont="1" applyBorder="1"/>
    <xf numFmtId="0" fontId="11" fillId="3" borderId="0" xfId="4" applyFont="1" applyFill="1"/>
    <xf numFmtId="2" fontId="19" fillId="0" borderId="0" xfId="0" applyNumberFormat="1" applyFont="1" applyAlignment="1">
      <alignment horizontal="center"/>
    </xf>
    <xf numFmtId="2" fontId="19" fillId="0" borderId="0" xfId="0" applyNumberFormat="1" applyFont="1"/>
    <xf numFmtId="175" fontId="6" fillId="0" borderId="23" xfId="5" applyNumberFormat="1" applyFont="1" applyFill="1" applyBorder="1" applyProtection="1">
      <protection locked="0"/>
    </xf>
    <xf numFmtId="175" fontId="6" fillId="0" borderId="26" xfId="8" applyNumberFormat="1" applyFont="1" applyBorder="1"/>
    <xf numFmtId="0" fontId="38" fillId="0" borderId="0" xfId="15" applyFont="1" applyAlignment="1">
      <alignment horizontal="center" wrapText="1"/>
    </xf>
    <xf numFmtId="4" fontId="38" fillId="0" borderId="0" xfId="15" applyNumberFormat="1" applyFont="1" applyAlignment="1">
      <alignment horizontal="center" wrapText="1"/>
    </xf>
    <xf numFmtId="4" fontId="38" fillId="0" borderId="0" xfId="15" applyNumberFormat="1" applyFont="1" applyAlignment="1">
      <alignment horizontal="right" wrapText="1"/>
    </xf>
    <xf numFmtId="165" fontId="38" fillId="0" borderId="23" xfId="15" applyNumberFormat="1" applyFont="1" applyBorder="1" applyAlignment="1">
      <alignment horizontal="right" wrapText="1"/>
    </xf>
    <xf numFmtId="165" fontId="38" fillId="0" borderId="0" xfId="15" applyNumberFormat="1" applyFont="1" applyAlignment="1">
      <alignment horizontal="right" wrapText="1"/>
    </xf>
    <xf numFmtId="182" fontId="38" fillId="0" borderId="23" xfId="0" applyNumberFormat="1" applyFont="1" applyBorder="1" applyAlignment="1" applyProtection="1">
      <alignment horizontal="right" shrinkToFit="1"/>
      <protection locked="0"/>
    </xf>
    <xf numFmtId="182" fontId="38" fillId="0" borderId="0" xfId="0" applyNumberFormat="1" applyFont="1" applyAlignment="1" applyProtection="1">
      <alignment horizontal="right" shrinkToFit="1"/>
      <protection locked="0"/>
    </xf>
    <xf numFmtId="0" fontId="57" fillId="0" borderId="0" xfId="14" applyNumberFormat="1" applyFont="1" applyAlignment="1" applyProtection="1">
      <alignment vertical="top" wrapText="1"/>
      <protection locked="0"/>
    </xf>
    <xf numFmtId="0" fontId="58" fillId="0" borderId="0" xfId="15" applyFont="1" applyAlignment="1">
      <alignment horizontal="center" wrapText="1"/>
    </xf>
    <xf numFmtId="4" fontId="58" fillId="0" borderId="0" xfId="15" applyNumberFormat="1" applyFont="1" applyAlignment="1">
      <alignment horizontal="center" wrapText="1"/>
    </xf>
    <xf numFmtId="4" fontId="58" fillId="0" borderId="0" xfId="15" applyNumberFormat="1" applyFont="1" applyAlignment="1">
      <alignment horizontal="right" wrapText="1"/>
    </xf>
    <xf numFmtId="165" fontId="58" fillId="0" borderId="0" xfId="15" applyNumberFormat="1" applyFont="1" applyAlignment="1">
      <alignment horizontal="right" wrapText="1"/>
    </xf>
    <xf numFmtId="182" fontId="58" fillId="0" borderId="0" xfId="0" applyNumberFormat="1" applyFont="1" applyAlignment="1" applyProtection="1">
      <alignment horizontal="right" shrinkToFit="1"/>
      <protection locked="0"/>
    </xf>
    <xf numFmtId="175" fontId="6" fillId="0" borderId="25" xfId="8" applyNumberFormat="1" applyFont="1" applyFill="1" applyBorder="1"/>
    <xf numFmtId="175" fontId="25" fillId="0" borderId="0" xfId="8" applyNumberFormat="1" applyFont="1" applyAlignment="1">
      <alignment wrapText="1"/>
    </xf>
    <xf numFmtId="0" fontId="11" fillId="0" borderId="0" xfId="0" applyFont="1" applyAlignment="1">
      <alignment wrapText="1"/>
    </xf>
    <xf numFmtId="0" fontId="51" fillId="0" borderId="0" xfId="4" applyFont="1" applyAlignment="1">
      <alignment horizontal="left" vertical="center"/>
    </xf>
    <xf numFmtId="0" fontId="51" fillId="0" borderId="0" xfId="4" applyFont="1" applyAlignment="1">
      <alignment wrapText="1"/>
    </xf>
    <xf numFmtId="173" fontId="33" fillId="0" borderId="0" xfId="4" applyNumberFormat="1" applyFont="1" applyAlignment="1">
      <alignment horizontal="justify"/>
    </xf>
    <xf numFmtId="175" fontId="26" fillId="0" borderId="0" xfId="5" applyNumberFormat="1" applyFont="1" applyBorder="1" applyAlignment="1"/>
    <xf numFmtId="0" fontId="27" fillId="0" borderId="0" xfId="4" applyFont="1" applyAlignment="1">
      <alignment wrapText="1"/>
    </xf>
    <xf numFmtId="174" fontId="27" fillId="0" borderId="0" xfId="5" applyFont="1" applyBorder="1" applyAlignment="1"/>
    <xf numFmtId="175" fontId="27" fillId="0" borderId="0" xfId="5" applyNumberFormat="1" applyFont="1" applyBorder="1" applyAlignment="1"/>
    <xf numFmtId="175" fontId="11" fillId="0" borderId="0" xfId="5" applyNumberFormat="1" applyFont="1" applyFill="1" applyBorder="1" applyProtection="1">
      <protection locked="0"/>
    </xf>
    <xf numFmtId="0" fontId="61" fillId="0" borderId="0" xfId="17" applyFont="1" applyProtection="1">
      <protection locked="0"/>
    </xf>
    <xf numFmtId="165" fontId="61" fillId="0" borderId="0" xfId="17" applyNumberFormat="1" applyFont="1" applyProtection="1">
      <protection locked="0"/>
    </xf>
    <xf numFmtId="2" fontId="61" fillId="0" borderId="0" xfId="17" applyNumberFormat="1" applyFont="1" applyProtection="1">
      <protection locked="0"/>
    </xf>
    <xf numFmtId="3" fontId="61" fillId="0" borderId="0" xfId="17" applyNumberFormat="1" applyFont="1" applyAlignment="1" applyProtection="1">
      <alignment horizontal="right"/>
      <protection locked="0"/>
    </xf>
    <xf numFmtId="3" fontId="61" fillId="0" borderId="0" xfId="17" applyNumberFormat="1" applyFont="1" applyAlignment="1" applyProtection="1">
      <alignment horizontal="center"/>
      <protection locked="0"/>
    </xf>
    <xf numFmtId="0" fontId="62" fillId="0" borderId="0" xfId="17" applyFont="1" applyProtection="1">
      <protection locked="0"/>
    </xf>
    <xf numFmtId="165" fontId="62" fillId="0" borderId="0" xfId="17" applyNumberFormat="1" applyFont="1" applyProtection="1">
      <protection locked="0"/>
    </xf>
    <xf numFmtId="2" fontId="62" fillId="0" borderId="0" xfId="17" applyNumberFormat="1" applyFont="1" applyProtection="1">
      <protection locked="0"/>
    </xf>
    <xf numFmtId="164" fontId="61" fillId="0" borderId="0" xfId="17" applyNumberFormat="1" applyFont="1" applyProtection="1">
      <protection locked="0"/>
    </xf>
    <xf numFmtId="2" fontId="61" fillId="0" borderId="0" xfId="17" applyNumberFormat="1" applyFont="1" applyAlignment="1" applyProtection="1">
      <alignment horizontal="right"/>
      <protection locked="0"/>
    </xf>
    <xf numFmtId="2" fontId="61" fillId="0" borderId="0" xfId="17" applyNumberFormat="1" applyFont="1" applyAlignment="1" applyProtection="1">
      <alignment horizontal="center"/>
      <protection locked="0"/>
    </xf>
    <xf numFmtId="4" fontId="61" fillId="0" borderId="0" xfId="17" applyNumberFormat="1" applyFont="1" applyAlignment="1" applyProtection="1">
      <alignment horizontal="right"/>
      <protection locked="0"/>
    </xf>
    <xf numFmtId="4" fontId="61" fillId="0" borderId="0" xfId="17" applyNumberFormat="1" applyFont="1" applyProtection="1">
      <protection locked="0"/>
    </xf>
    <xf numFmtId="49" fontId="61" fillId="0" borderId="37" xfId="17" applyNumberFormat="1" applyFont="1" applyBorder="1" applyAlignment="1">
      <alignment horizontal="center" vertical="center"/>
    </xf>
    <xf numFmtId="4" fontId="61" fillId="0" borderId="38" xfId="17" applyNumberFormat="1" applyFont="1" applyBorder="1" applyAlignment="1">
      <alignment horizontal="center" vertical="center"/>
    </xf>
    <xf numFmtId="10" fontId="61" fillId="0" borderId="38" xfId="17" applyNumberFormat="1" applyFont="1" applyBorder="1" applyAlignment="1" applyProtection="1">
      <alignment horizontal="center" vertical="center"/>
      <protection locked="0"/>
    </xf>
    <xf numFmtId="0" fontId="62" fillId="0" borderId="38" xfId="17" applyFont="1" applyBorder="1" applyAlignment="1" applyProtection="1">
      <alignment horizontal="left" vertical="top" wrapText="1"/>
      <protection locked="0"/>
    </xf>
    <xf numFmtId="0" fontId="61" fillId="0" borderId="39" xfId="17" applyFont="1" applyBorder="1" applyAlignment="1" applyProtection="1">
      <alignment vertical="top"/>
      <protection locked="0"/>
    </xf>
    <xf numFmtId="4" fontId="61" fillId="0" borderId="40" xfId="17" applyNumberFormat="1" applyFont="1" applyBorder="1" applyAlignment="1">
      <alignment horizontal="center" vertical="center"/>
    </xf>
    <xf numFmtId="4" fontId="61" fillId="0" borderId="41" xfId="17" applyNumberFormat="1" applyFont="1" applyBorder="1" applyAlignment="1">
      <alignment horizontal="center" vertical="center"/>
    </xf>
    <xf numFmtId="10" fontId="61" fillId="0" borderId="41" xfId="17" applyNumberFormat="1" applyFont="1" applyBorder="1" applyAlignment="1" applyProtection="1">
      <alignment horizontal="center" vertical="center"/>
      <protection locked="0"/>
    </xf>
    <xf numFmtId="0" fontId="62" fillId="0" borderId="41" xfId="17" applyFont="1" applyBorder="1" applyAlignment="1" applyProtection="1">
      <alignment horizontal="left" vertical="top" wrapText="1"/>
      <protection locked="0"/>
    </xf>
    <xf numFmtId="0" fontId="61" fillId="0" borderId="42" xfId="17" applyFont="1" applyBorder="1" applyAlignment="1" applyProtection="1">
      <alignment vertical="top"/>
      <protection locked="0"/>
    </xf>
    <xf numFmtId="4" fontId="62" fillId="0" borderId="35" xfId="17" applyNumberFormat="1" applyFont="1" applyBorder="1" applyAlignment="1">
      <alignment horizontal="center" vertical="center"/>
    </xf>
    <xf numFmtId="4" fontId="62" fillId="0" borderId="36" xfId="17" applyNumberFormat="1" applyFont="1" applyBorder="1" applyAlignment="1">
      <alignment horizontal="center" vertical="center"/>
    </xf>
    <xf numFmtId="10" fontId="62" fillId="0" borderId="36" xfId="17" applyNumberFormat="1" applyFont="1" applyBorder="1" applyAlignment="1">
      <alignment horizontal="center" vertical="center"/>
    </xf>
    <xf numFmtId="10" fontId="62" fillId="0" borderId="36" xfId="17" applyNumberFormat="1" applyFont="1" applyBorder="1" applyAlignment="1" applyProtection="1">
      <alignment horizontal="center" vertical="center"/>
      <protection locked="0"/>
    </xf>
    <xf numFmtId="0" fontId="62" fillId="0" borderId="36" xfId="17" applyFont="1" applyBorder="1" applyAlignment="1" applyProtection="1">
      <alignment horizontal="left" vertical="top" wrapText="1"/>
      <protection locked="0"/>
    </xf>
    <xf numFmtId="180" fontId="61" fillId="0" borderId="0" xfId="17" applyNumberFormat="1" applyFont="1" applyProtection="1">
      <protection locked="0"/>
    </xf>
    <xf numFmtId="4" fontId="61" fillId="0" borderId="43" xfId="17" applyNumberFormat="1" applyFont="1" applyBorder="1" applyAlignment="1">
      <alignment horizontal="center" vertical="center"/>
    </xf>
    <xf numFmtId="4" fontId="61" fillId="0" borderId="36" xfId="17" applyNumberFormat="1" applyFont="1" applyBorder="1" applyAlignment="1">
      <alignment horizontal="center" vertical="center"/>
    </xf>
    <xf numFmtId="10" fontId="61" fillId="0" borderId="36" xfId="17" applyNumberFormat="1" applyFont="1" applyBorder="1" applyAlignment="1" applyProtection="1">
      <alignment horizontal="center" vertical="center"/>
      <protection locked="0"/>
    </xf>
    <xf numFmtId="0" fontId="61" fillId="0" borderId="7" xfId="17" applyFont="1" applyBorder="1" applyAlignment="1" applyProtection="1">
      <alignment vertical="top"/>
      <protection locked="0"/>
    </xf>
    <xf numFmtId="4" fontId="61" fillId="0" borderId="35" xfId="17" applyNumberFormat="1" applyFont="1" applyBorder="1" applyAlignment="1">
      <alignment horizontal="center" vertical="center"/>
    </xf>
    <xf numFmtId="10" fontId="61" fillId="0" borderId="36" xfId="17" applyNumberFormat="1" applyFont="1" applyBorder="1" applyAlignment="1">
      <alignment horizontal="center" vertical="center"/>
    </xf>
    <xf numFmtId="0" fontId="61" fillId="0" borderId="36" xfId="17" applyFont="1" applyBorder="1" applyAlignment="1" applyProtection="1">
      <alignment horizontal="left" vertical="top" wrapText="1"/>
      <protection locked="0"/>
    </xf>
    <xf numFmtId="0" fontId="61" fillId="0" borderId="44" xfId="17" applyFont="1" applyBorder="1" applyAlignment="1" applyProtection="1">
      <alignment vertical="top"/>
      <protection locked="0"/>
    </xf>
    <xf numFmtId="0" fontId="62" fillId="0" borderId="44" xfId="17" applyFont="1" applyBorder="1" applyAlignment="1" applyProtection="1">
      <alignment vertical="top"/>
      <protection locked="0"/>
    </xf>
    <xf numFmtId="4" fontId="62" fillId="0" borderId="45" xfId="17" applyNumberFormat="1" applyFont="1" applyBorder="1" applyAlignment="1">
      <alignment horizontal="center" vertical="center"/>
    </xf>
    <xf numFmtId="0" fontId="62" fillId="0" borderId="36" xfId="17" applyFont="1" applyBorder="1" applyProtection="1">
      <protection locked="0"/>
    </xf>
    <xf numFmtId="4" fontId="61" fillId="0" borderId="45" xfId="17" applyNumberFormat="1" applyFont="1" applyBorder="1" applyAlignment="1">
      <alignment horizontal="center" vertical="center"/>
    </xf>
    <xf numFmtId="0" fontId="62" fillId="0" borderId="44" xfId="17" applyFont="1" applyBorder="1" applyProtection="1">
      <protection locked="0"/>
    </xf>
    <xf numFmtId="0" fontId="62" fillId="0" borderId="46" xfId="17" applyFont="1" applyBorder="1" applyAlignment="1" applyProtection="1">
      <alignment horizontal="left" vertical="top" wrapText="1"/>
      <protection locked="0"/>
    </xf>
    <xf numFmtId="4" fontId="63" fillId="0" borderId="0" xfId="17" applyNumberFormat="1" applyFont="1" applyProtection="1">
      <protection locked="0"/>
    </xf>
    <xf numFmtId="0" fontId="62" fillId="0" borderId="36" xfId="17" applyFont="1" applyBorder="1" applyAlignment="1" applyProtection="1">
      <alignment wrapText="1"/>
      <protection locked="0"/>
    </xf>
    <xf numFmtId="176" fontId="12" fillId="0" borderId="0" xfId="10" applyNumberFormat="1" applyFont="1" applyAlignment="1">
      <alignment vertical="top"/>
    </xf>
    <xf numFmtId="4" fontId="5" fillId="0" borderId="0" xfId="10" applyNumberFormat="1" applyFont="1" applyAlignment="1">
      <alignment vertical="top"/>
    </xf>
    <xf numFmtId="2" fontId="5" fillId="0" borderId="0" xfId="10" applyNumberFormat="1" applyFont="1" applyAlignment="1">
      <alignment vertical="top"/>
    </xf>
    <xf numFmtId="4" fontId="5" fillId="0" borderId="0" xfId="10" applyNumberFormat="1" applyFont="1"/>
    <xf numFmtId="4" fontId="5" fillId="0" borderId="0" xfId="10" applyNumberFormat="1" applyFont="1" applyAlignment="1">
      <alignment horizontal="left" vertical="top" wrapText="1"/>
    </xf>
    <xf numFmtId="2" fontId="6" fillId="0" borderId="0" xfId="17" applyNumberFormat="1" applyFont="1"/>
    <xf numFmtId="4" fontId="6" fillId="0" borderId="0" xfId="17" applyNumberFormat="1" applyFont="1"/>
    <xf numFmtId="14" fontId="6" fillId="0" borderId="0" xfId="18" applyNumberFormat="1" applyFont="1" applyAlignment="1">
      <alignment horizontal="left" vertical="center" wrapText="1"/>
    </xf>
    <xf numFmtId="4" fontId="6" fillId="0" borderId="0" xfId="18" applyNumberFormat="1" applyFont="1"/>
    <xf numFmtId="2" fontId="6" fillId="0" borderId="0" xfId="18" applyNumberFormat="1" applyFont="1"/>
    <xf numFmtId="49" fontId="6" fillId="0" borderId="0" xfId="18" applyNumberFormat="1" applyFont="1" applyAlignment="1">
      <alignment horizontal="left"/>
    </xf>
    <xf numFmtId="2" fontId="6" fillId="0" borderId="0" xfId="18" applyNumberFormat="1" applyFont="1" applyAlignment="1">
      <alignment horizontal="left"/>
    </xf>
    <xf numFmtId="2" fontId="6" fillId="0" borderId="0" xfId="18" applyNumberFormat="1" applyFont="1" applyAlignment="1">
      <alignment horizontal="right"/>
    </xf>
    <xf numFmtId="10" fontId="61" fillId="0" borderId="0" xfId="17" applyNumberFormat="1" applyFont="1" applyProtection="1">
      <protection locked="0"/>
    </xf>
    <xf numFmtId="4" fontId="64" fillId="0" borderId="0" xfId="18" applyNumberFormat="1" applyFont="1"/>
    <xf numFmtId="2" fontId="38" fillId="0" borderId="0" xfId="18" applyNumberFormat="1"/>
    <xf numFmtId="0" fontId="38" fillId="0" borderId="0" xfId="18"/>
    <xf numFmtId="2" fontId="64" fillId="0" borderId="0" xfId="18" applyNumberFormat="1" applyFont="1" applyAlignment="1">
      <alignment horizontal="left"/>
    </xf>
    <xf numFmtId="2" fontId="64" fillId="0" borderId="0" xfId="18" applyNumberFormat="1" applyFont="1" applyAlignment="1">
      <alignment horizontal="right"/>
    </xf>
    <xf numFmtId="0" fontId="62" fillId="0" borderId="36" xfId="17" applyFont="1" applyBorder="1"/>
    <xf numFmtId="3" fontId="62" fillId="0" borderId="45" xfId="17" applyNumberFormat="1" applyFont="1" applyBorder="1" applyAlignment="1" applyProtection="1">
      <alignment horizontal="right"/>
      <protection locked="0"/>
    </xf>
    <xf numFmtId="0" fontId="61" fillId="0" borderId="36" xfId="17" applyFont="1" applyBorder="1" applyAlignment="1" applyProtection="1">
      <alignment horizontal="center" vertical="top" wrapText="1"/>
      <protection locked="0"/>
    </xf>
    <xf numFmtId="0" fontId="61" fillId="0" borderId="7" xfId="17" applyFont="1" applyBorder="1" applyProtection="1">
      <protection locked="0"/>
    </xf>
    <xf numFmtId="3" fontId="62" fillId="0" borderId="45" xfId="17" applyNumberFormat="1" applyFont="1" applyBorder="1" applyAlignment="1" applyProtection="1">
      <alignment horizontal="center"/>
      <protection locked="0"/>
    </xf>
    <xf numFmtId="3" fontId="61" fillId="0" borderId="48" xfId="17" applyNumberFormat="1" applyFont="1" applyBorder="1" applyAlignment="1" applyProtection="1">
      <alignment horizontal="center"/>
      <protection locked="0"/>
    </xf>
    <xf numFmtId="0" fontId="61" fillId="0" borderId="4" xfId="17" applyFont="1" applyBorder="1" applyProtection="1">
      <protection locked="0"/>
    </xf>
    <xf numFmtId="4" fontId="61" fillId="4" borderId="0" xfId="17" applyNumberFormat="1" applyFont="1" applyFill="1" applyProtection="1">
      <protection locked="0"/>
    </xf>
    <xf numFmtId="165" fontId="3" fillId="0" borderId="0" xfId="0" applyNumberFormat="1" applyFont="1" applyAlignment="1">
      <alignment horizontal="center"/>
    </xf>
    <xf numFmtId="0" fontId="3" fillId="0" borderId="17" xfId="0" applyFont="1" applyBorder="1"/>
    <xf numFmtId="0" fontId="3" fillId="0" borderId="0" xfId="0" applyFont="1" applyAlignment="1">
      <alignment horizontal="center"/>
    </xf>
    <xf numFmtId="165" fontId="3" fillId="0" borderId="17" xfId="0" applyNumberFormat="1" applyFont="1" applyBorder="1" applyAlignment="1">
      <alignment horizontal="center"/>
    </xf>
    <xf numFmtId="0" fontId="65" fillId="0" borderId="0" xfId="0" applyFont="1" applyAlignment="1">
      <alignment horizontal="center"/>
    </xf>
    <xf numFmtId="165" fontId="4" fillId="0" borderId="20" xfId="0" applyNumberFormat="1" applyFont="1" applyBorder="1"/>
    <xf numFmtId="165" fontId="4" fillId="0" borderId="21" xfId="0" applyNumberFormat="1" applyFont="1" applyBorder="1"/>
    <xf numFmtId="0" fontId="6" fillId="0" borderId="0" xfId="0" applyFont="1" applyAlignment="1">
      <alignment horizontal="left" vertical="top" wrapText="1"/>
    </xf>
    <xf numFmtId="0" fontId="8" fillId="3" borderId="0" xfId="4" applyFont="1" applyFill="1" applyAlignment="1">
      <alignment horizontal="center" wrapText="1"/>
    </xf>
    <xf numFmtId="173" fontId="8" fillId="3" borderId="0" xfId="4" applyNumberFormat="1" applyFont="1" applyFill="1" applyAlignment="1">
      <alignment horizontal="center" wrapText="1"/>
    </xf>
    <xf numFmtId="175" fontId="8" fillId="3" borderId="0" xfId="5" applyNumberFormat="1" applyFont="1" applyFill="1" applyBorder="1" applyAlignment="1"/>
    <xf numFmtId="0" fontId="11" fillId="3" borderId="0" xfId="0" applyFont="1" applyFill="1"/>
    <xf numFmtId="173" fontId="25" fillId="3" borderId="0" xfId="4" applyNumberFormat="1" applyFont="1" applyFill="1" applyAlignment="1">
      <alignment horizontal="center" wrapText="1"/>
    </xf>
    <xf numFmtId="175" fontId="25" fillId="3" borderId="0" xfId="5" applyNumberFormat="1" applyFont="1" applyFill="1" applyBorder="1" applyAlignment="1"/>
    <xf numFmtId="175" fontId="11" fillId="3" borderId="0" xfId="5" applyNumberFormat="1" applyFont="1" applyFill="1" applyBorder="1" applyAlignment="1"/>
    <xf numFmtId="175" fontId="25" fillId="3" borderId="24" xfId="5" applyNumberFormat="1" applyFont="1" applyFill="1" applyBorder="1" applyAlignment="1"/>
    <xf numFmtId="0" fontId="6" fillId="3" borderId="0" xfId="0" applyFont="1" applyFill="1" applyAlignment="1">
      <alignment horizontal="center" vertical="top"/>
    </xf>
    <xf numFmtId="0" fontId="6" fillId="3" borderId="0" xfId="0" applyFont="1" applyFill="1" applyAlignment="1">
      <alignment horizontal="left" vertical="justify"/>
    </xf>
    <xf numFmtId="0" fontId="6" fillId="3" borderId="0" xfId="0" applyFont="1" applyFill="1" applyAlignment="1">
      <alignment horizontal="center"/>
    </xf>
    <xf numFmtId="2" fontId="6" fillId="3" borderId="0" xfId="0" applyNumberFormat="1" applyFont="1" applyFill="1" applyAlignment="1">
      <alignment horizontal="center"/>
    </xf>
    <xf numFmtId="2" fontId="6" fillId="3" borderId="0" xfId="0" applyNumberFormat="1" applyFont="1" applyFill="1"/>
    <xf numFmtId="175" fontId="6" fillId="3" borderId="23" xfId="8" applyNumberFormat="1" applyFont="1" applyFill="1" applyBorder="1"/>
    <xf numFmtId="175" fontId="6" fillId="3" borderId="0" xfId="8" applyNumberFormat="1" applyFont="1" applyFill="1" applyBorder="1"/>
    <xf numFmtId="0" fontId="50" fillId="0" borderId="0" xfId="19"/>
    <xf numFmtId="4" fontId="65" fillId="0" borderId="0" xfId="20" applyNumberFormat="1" applyFont="1" applyAlignment="1">
      <alignment horizontal="right"/>
    </xf>
    <xf numFmtId="0" fontId="1" fillId="0" borderId="0" xfId="20" applyProtection="1">
      <protection locked="0"/>
    </xf>
    <xf numFmtId="0" fontId="1" fillId="0" borderId="0" xfId="20"/>
    <xf numFmtId="0" fontId="17" fillId="0" borderId="0" xfId="17" applyFont="1" applyAlignment="1" applyProtection="1">
      <alignment horizontal="left" vertical="top" wrapText="1"/>
      <protection locked="0"/>
    </xf>
    <xf numFmtId="4" fontId="8" fillId="0" borderId="0" xfId="21" applyNumberFormat="1" applyFont="1" applyAlignment="1">
      <alignment horizontal="right"/>
    </xf>
    <xf numFmtId="4" fontId="8" fillId="0" borderId="0" xfId="21" applyNumberFormat="1" applyFont="1" applyProtection="1">
      <protection locked="0"/>
    </xf>
    <xf numFmtId="9" fontId="8" fillId="0" borderId="0" xfId="21" applyNumberFormat="1" applyFont="1"/>
    <xf numFmtId="1" fontId="8" fillId="0" borderId="0" xfId="21" applyNumberFormat="1" applyFont="1" applyAlignment="1">
      <alignment horizontal="center"/>
    </xf>
    <xf numFmtId="4" fontId="8" fillId="0" borderId="0" xfId="21" applyNumberFormat="1" applyFont="1" applyAlignment="1">
      <alignment vertical="top" wrapText="1"/>
    </xf>
    <xf numFmtId="0" fontId="1" fillId="0" borderId="0" xfId="20" applyAlignment="1">
      <alignment horizontal="center" vertical="top"/>
    </xf>
    <xf numFmtId="4" fontId="8" fillId="0" borderId="0" xfId="21" applyNumberFormat="1" applyFont="1"/>
    <xf numFmtId="1" fontId="8" fillId="0" borderId="0" xfId="21" applyNumberFormat="1" applyFont="1"/>
    <xf numFmtId="170" fontId="5" fillId="0" borderId="0" xfId="21" applyNumberFormat="1" applyFont="1" applyAlignment="1">
      <alignment horizontal="right" vertical="top" wrapText="1"/>
    </xf>
    <xf numFmtId="4" fontId="5" fillId="0" borderId="0" xfId="21" applyNumberFormat="1" applyFont="1" applyAlignment="1" applyProtection="1">
      <alignment horizontal="center" vertical="top" wrapText="1"/>
      <protection locked="0"/>
    </xf>
    <xf numFmtId="1" fontId="5" fillId="0" borderId="0" xfId="21" applyNumberFormat="1" applyFont="1" applyAlignment="1">
      <alignment horizontal="center" vertical="top" wrapText="1"/>
    </xf>
    <xf numFmtId="4" fontId="5" fillId="0" borderId="0" xfId="21" applyNumberFormat="1" applyFont="1" applyAlignment="1">
      <alignment horizontal="center" vertical="top" wrapText="1"/>
    </xf>
    <xf numFmtId="4" fontId="5" fillId="0" borderId="0" xfId="21" applyNumberFormat="1" applyFont="1" applyAlignment="1">
      <alignment vertical="top" wrapText="1"/>
    </xf>
    <xf numFmtId="170" fontId="5" fillId="0" borderId="0" xfId="21" applyNumberFormat="1" applyFont="1" applyAlignment="1">
      <alignment horizontal="right"/>
    </xf>
    <xf numFmtId="4" fontId="5" fillId="0" borderId="0" xfId="21" applyNumberFormat="1" applyFont="1" applyProtection="1">
      <protection locked="0"/>
    </xf>
    <xf numFmtId="1" fontId="5" fillId="0" borderId="0" xfId="21" applyNumberFormat="1" applyFont="1"/>
    <xf numFmtId="4" fontId="6" fillId="0" borderId="0" xfId="10" applyNumberFormat="1" applyAlignment="1">
      <alignment horizontal="left" vertical="top" wrapText="1"/>
    </xf>
    <xf numFmtId="0" fontId="17" fillId="0" borderId="0" xfId="0" applyFont="1" applyAlignment="1">
      <alignment horizontal="center"/>
    </xf>
    <xf numFmtId="0" fontId="17" fillId="0" borderId="0" xfId="4" applyFont="1" applyAlignment="1">
      <alignment horizontal="left"/>
    </xf>
    <xf numFmtId="0" fontId="29" fillId="0" borderId="0" xfId="4" applyFont="1" applyAlignment="1">
      <alignment horizontal="left"/>
    </xf>
    <xf numFmtId="177" fontId="12" fillId="0" borderId="0" xfId="10" applyNumberFormat="1" applyFont="1" applyAlignment="1">
      <alignment horizontal="left" vertical="top" wrapText="1"/>
    </xf>
    <xf numFmtId="0" fontId="43" fillId="0" borderId="0" xfId="4" applyFont="1" applyAlignment="1">
      <alignment horizontal="left" vertical="top" wrapText="1"/>
    </xf>
    <xf numFmtId="177" fontId="6" fillId="0" borderId="0" xfId="10" applyNumberFormat="1" applyAlignment="1">
      <alignment horizontal="left" vertical="top" wrapText="1"/>
    </xf>
    <xf numFmtId="0" fontId="35" fillId="0" borderId="0" xfId="0" applyFont="1" applyAlignment="1">
      <alignment horizontal="left" vertical="center" wrapText="1"/>
    </xf>
    <xf numFmtId="0" fontId="6" fillId="0" borderId="0" xfId="0" applyFont="1" applyAlignment="1">
      <alignment horizontal="left" vertical="center" wrapText="1"/>
    </xf>
    <xf numFmtId="0" fontId="35" fillId="0" borderId="0" xfId="0" applyFont="1" applyAlignment="1">
      <alignment horizontal="center" vertical="center" wrapText="1"/>
    </xf>
    <xf numFmtId="0" fontId="62" fillId="0" borderId="48" xfId="17" applyFont="1" applyBorder="1" applyAlignment="1">
      <alignment horizontal="center"/>
    </xf>
    <xf numFmtId="0" fontId="62" fillId="0" borderId="47" xfId="17" applyFont="1" applyBorder="1" applyAlignment="1">
      <alignment horizontal="center"/>
    </xf>
    <xf numFmtId="3" fontId="62" fillId="0" borderId="36" xfId="17" applyNumberFormat="1" applyFont="1" applyBorder="1" applyAlignment="1" applyProtection="1">
      <alignment horizontal="center" vertical="center" wrapText="1"/>
      <protection locked="0"/>
    </xf>
    <xf numFmtId="0" fontId="62" fillId="0" borderId="36" xfId="17" applyFont="1" applyBorder="1" applyAlignment="1">
      <alignment horizontal="center" vertical="center" wrapText="1"/>
    </xf>
    <xf numFmtId="0" fontId="3" fillId="0" borderId="0" xfId="0" applyFont="1" applyAlignment="1">
      <alignment horizontal="center"/>
    </xf>
    <xf numFmtId="0" fontId="3" fillId="0" borderId="17" xfId="0" applyFont="1" applyBorder="1" applyAlignment="1">
      <alignment horizontal="center"/>
    </xf>
    <xf numFmtId="0" fontId="4" fillId="0" borderId="0" xfId="0" applyFont="1" applyAlignment="1">
      <alignment horizontal="center"/>
    </xf>
    <xf numFmtId="0" fontId="4" fillId="0" borderId="19" xfId="0" applyFont="1" applyBorder="1" applyAlignment="1">
      <alignment horizontal="center"/>
    </xf>
    <xf numFmtId="0" fontId="4" fillId="0" borderId="20" xfId="0" applyFont="1" applyBorder="1" applyAlignment="1">
      <alignment horizontal="center"/>
    </xf>
    <xf numFmtId="0" fontId="4" fillId="0" borderId="18" xfId="0" applyFont="1" applyBorder="1" applyAlignment="1">
      <alignment horizontal="center"/>
    </xf>
    <xf numFmtId="0" fontId="2" fillId="0" borderId="0" xfId="0" applyFont="1" applyAlignment="1">
      <alignment horizontal="center" wrapText="1"/>
    </xf>
    <xf numFmtId="0" fontId="4" fillId="0" borderId="0" xfId="0" applyFont="1" applyAlignment="1">
      <alignment horizontal="left" vertical="center" wrapText="1"/>
    </xf>
    <xf numFmtId="0" fontId="3" fillId="0" borderId="0" xfId="0" applyFont="1" applyAlignment="1">
      <alignment horizontal="left" vertical="center" wrapText="1"/>
    </xf>
    <xf numFmtId="4" fontId="5" fillId="0" borderId="0" xfId="0" applyNumberFormat="1" applyFont="1" applyAlignment="1">
      <alignment horizontal="left" vertical="center" wrapText="1"/>
    </xf>
    <xf numFmtId="0" fontId="43" fillId="0" borderId="0" xfId="0" applyFont="1" applyAlignment="1">
      <alignment horizontal="left" vertical="center" wrapText="1"/>
    </xf>
    <xf numFmtId="49" fontId="5" fillId="0" borderId="30" xfId="11" applyNumberFormat="1" applyFont="1" applyBorder="1" applyAlignment="1">
      <alignment horizontal="center"/>
    </xf>
    <xf numFmtId="49" fontId="5" fillId="0" borderId="31" xfId="11" applyNumberFormat="1" applyFont="1" applyBorder="1" applyAlignment="1">
      <alignment horizontal="center"/>
    </xf>
    <xf numFmtId="49" fontId="5" fillId="0" borderId="32" xfId="11" applyNumberFormat="1" applyFont="1" applyBorder="1" applyAlignment="1">
      <alignment horizontal="center"/>
    </xf>
    <xf numFmtId="0" fontId="39" fillId="0" borderId="0" xfId="4" applyFont="1" applyAlignment="1">
      <alignment horizontal="center"/>
    </xf>
    <xf numFmtId="0" fontId="40" fillId="0" borderId="0" xfId="0" applyFont="1"/>
    <xf numFmtId="1" fontId="21" fillId="0" borderId="0" xfId="0" applyNumberFormat="1" applyFont="1" applyAlignment="1">
      <alignment horizontal="center" vertical="center" wrapText="1"/>
    </xf>
    <xf numFmtId="0" fontId="41" fillId="0" borderId="0" xfId="0" applyFont="1" applyAlignment="1">
      <alignment horizontal="center" vertical="center" wrapText="1"/>
    </xf>
    <xf numFmtId="0" fontId="39" fillId="0" borderId="0" xfId="4" applyFont="1" applyAlignment="1">
      <alignment horizontal="center" wrapText="1"/>
    </xf>
    <xf numFmtId="0" fontId="43" fillId="0" borderId="0" xfId="0" applyFont="1"/>
    <xf numFmtId="4" fontId="12" fillId="0" borderId="0" xfId="0" applyNumberFormat="1" applyFont="1" applyAlignment="1">
      <alignment horizontal="left" vertical="center" wrapText="1"/>
    </xf>
    <xf numFmtId="4" fontId="8" fillId="0" borderId="0" xfId="0" applyNumberFormat="1" applyFont="1" applyAlignment="1">
      <alignment vertical="top" wrapText="1"/>
    </xf>
    <xf numFmtId="0" fontId="8" fillId="0" borderId="0" xfId="0" applyFont="1"/>
  </cellXfs>
  <cellStyles count="22">
    <cellStyle name="naslov2" xfId="11" xr:uid="{00000000-0005-0000-0000-000000000000}"/>
    <cellStyle name="Navadno" xfId="0" builtinId="0"/>
    <cellStyle name="Navadno 2" xfId="4" xr:uid="{00000000-0005-0000-0000-000002000000}"/>
    <cellStyle name="Navadno 2 2" xfId="6" xr:uid="{00000000-0005-0000-0000-000003000000}"/>
    <cellStyle name="Navadno 2 2 2" xfId="18" xr:uid="{F269A36A-E663-4B64-BF2C-8280E71F3855}"/>
    <cellStyle name="Navadno 3" xfId="17" xr:uid="{24A60A3A-97FB-4166-B291-4F2932E6FD90}"/>
    <cellStyle name="Navadno 3 2" xfId="21" xr:uid="{FCA90CDD-EC04-4C2D-B476-1F724953CDC0}"/>
    <cellStyle name="Navadno 4" xfId="19" xr:uid="{FC224A1B-AA98-4E3C-B4B2-E0EB80765857}"/>
    <cellStyle name="Navadno 5" xfId="20" xr:uid="{E7CB8481-CE5F-4AC3-9441-55587D9164C7}"/>
    <cellStyle name="Navadno_Jerancic_POPIS_KANALIZACIJA" xfId="10" xr:uid="{00000000-0005-0000-0000-000004000000}"/>
    <cellStyle name="Navadno_Odvodnjavanje" xfId="16" xr:uid="{00000000-0005-0000-0000-000005000000}"/>
    <cellStyle name="Navadno_Oprema cest" xfId="15" xr:uid="{00000000-0005-0000-0000-000006000000}"/>
    <cellStyle name="Navadno_PZR" xfId="14" xr:uid="{00000000-0005-0000-0000-000007000000}"/>
    <cellStyle name="Navadno_Tuje storitve" xfId="9" xr:uid="{00000000-0005-0000-0000-000008000000}"/>
    <cellStyle name="Odstotek" xfId="3" builtinId="5"/>
    <cellStyle name="Valuta" xfId="2" builtinId="4"/>
    <cellStyle name="Valuta 2" xfId="8" xr:uid="{00000000-0005-0000-0000-00000C000000}"/>
    <cellStyle name="Valuta 2 2" xfId="13" xr:uid="{00000000-0005-0000-0000-00000D000000}"/>
    <cellStyle name="Valuta 3" xfId="5" xr:uid="{00000000-0005-0000-0000-00000E000000}"/>
    <cellStyle name="Valuta 3 2" xfId="7" xr:uid="{00000000-0005-0000-0000-00000F000000}"/>
    <cellStyle name="Vejica" xfId="1" builtinId="3"/>
    <cellStyle name="Vejica 2 2" xfId="12" xr:uid="{00000000-0005-0000-0000-000011000000}"/>
  </cellStyles>
  <dxfs count="270">
    <dxf>
      <font>
        <condense val="0"/>
        <extend val="0"/>
        <color indexed="9"/>
      </font>
    </dxf>
    <dxf>
      <font>
        <condense val="0"/>
        <extend val="0"/>
        <color indexed="9"/>
      </font>
    </dxf>
    <dxf>
      <font>
        <condense val="0"/>
        <extend val="0"/>
        <color indexed="10"/>
      </font>
    </dxf>
    <dxf>
      <font>
        <condense val="0"/>
        <extend val="0"/>
        <color indexed="10"/>
      </font>
    </dxf>
    <dxf>
      <font>
        <color indexed="9"/>
      </font>
    </dxf>
    <dxf>
      <font>
        <color indexed="9"/>
      </font>
    </dxf>
    <dxf>
      <font>
        <color indexed="9"/>
      </font>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lor indexed="9"/>
      </font>
    </dxf>
    <dxf>
      <font>
        <condense val="0"/>
        <extend val="0"/>
        <color indexed="9"/>
      </font>
      <border>
        <bottom style="thin">
          <color indexed="64"/>
        </bottom>
      </border>
    </dxf>
    <dxf>
      <font>
        <condense val="0"/>
        <extend val="0"/>
        <color auto="1"/>
      </font>
      <border>
        <left/>
        <right/>
        <top/>
        <bottom style="thin">
          <color indexed="64"/>
        </bottom>
      </border>
    </dxf>
    <dxf>
      <font>
        <color indexed="9"/>
      </font>
    </dxf>
    <dxf>
      <font>
        <color indexed="9"/>
      </font>
    </dxf>
    <dxf>
      <font>
        <color indexed="9"/>
      </font>
    </dxf>
    <dxf>
      <font>
        <color indexed="9"/>
      </font>
    </dxf>
    <dxf>
      <font>
        <color indexed="9"/>
      </font>
    </dxf>
    <dxf>
      <font>
        <color indexed="9"/>
      </font>
    </dxf>
    <dxf>
      <font>
        <color indexed="9"/>
      </font>
    </dxf>
    <dxf>
      <font>
        <color indexed="9"/>
      </font>
    </dxf>
    <dxf>
      <font>
        <color indexed="9"/>
      </font>
    </dxf>
    <dxf>
      <font>
        <color indexed="9"/>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border>
        <left style="thin">
          <color indexed="64"/>
        </left>
        <right style="thin">
          <color indexed="64"/>
        </right>
        <top style="thin">
          <color indexed="64"/>
        </top>
        <bottom style="thin">
          <color indexed="64"/>
        </bottom>
      </border>
    </dxf>
    <dxf>
      <font>
        <color theme="0"/>
      </font>
    </dxf>
    <dxf>
      <font>
        <condense val="0"/>
        <extend val="0"/>
        <color indexed="9"/>
      </font>
    </dxf>
    <dxf>
      <font>
        <condense val="0"/>
        <extend val="0"/>
        <color indexed="9"/>
      </font>
    </dxf>
    <dxf>
      <font>
        <condense val="0"/>
        <extend val="0"/>
        <color indexed="9"/>
      </font>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dxf>
    <dxf>
      <font>
        <condense val="0"/>
        <extend val="0"/>
        <color indexed="9"/>
      </font>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condense val="0"/>
        <extend val="0"/>
        <color indexed="9"/>
      </font>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condense val="0"/>
        <extend val="0"/>
        <color indexed="10"/>
      </font>
    </dxf>
    <dxf>
      <font>
        <condense val="0"/>
        <extend val="0"/>
        <color indexed="10"/>
      </font>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font>
        <condense val="0"/>
        <extend val="0"/>
        <color indexed="10"/>
      </font>
    </dxf>
    <dxf>
      <font>
        <color theme="0"/>
      </font>
    </dxf>
    <dxf>
      <font>
        <color theme="0"/>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9"/>
      </font>
    </dxf>
    <dxf>
      <font>
        <color theme="0"/>
      </font>
    </dxf>
    <dxf>
      <font>
        <color theme="0"/>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lor theme="0"/>
      </font>
    </dxf>
    <dxf>
      <font>
        <color theme="0"/>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5C35A-D78A-4E11-ABA8-A043A407948C}">
  <dimension ref="A1:Q146"/>
  <sheetViews>
    <sheetView topLeftCell="A60" zoomScaleNormal="100" workbookViewId="0">
      <selection activeCell="D26" sqref="D26"/>
    </sheetView>
  </sheetViews>
  <sheetFormatPr defaultColWidth="9.140625" defaultRowHeight="12"/>
  <cols>
    <col min="1" max="1" width="4.7109375" style="669" customWidth="1"/>
    <col min="2" max="2" width="29.42578125" style="669" bestFit="1" customWidth="1"/>
    <col min="3" max="3" width="8.85546875" style="673" bestFit="1" customWidth="1"/>
    <col min="4" max="4" width="10.7109375" style="672" customWidth="1"/>
    <col min="5" max="5" width="8.85546875" style="672" bestFit="1" customWidth="1"/>
    <col min="6" max="6" width="10.140625" style="672" customWidth="1"/>
    <col min="7" max="7" width="14.7109375" style="672" customWidth="1"/>
    <col min="8" max="8" width="13.28515625" style="669" customWidth="1"/>
    <col min="9" max="10" width="10.28515625" style="671" customWidth="1"/>
    <col min="11" max="13" width="10.28515625" style="669" customWidth="1"/>
    <col min="14" max="14" width="10.42578125" style="671" bestFit="1" customWidth="1"/>
    <col min="15" max="15" width="11.42578125" style="671" bestFit="1" customWidth="1"/>
    <col min="16" max="16" width="9.42578125" style="671" bestFit="1" customWidth="1"/>
    <col min="17" max="17" width="10.28515625" style="670" bestFit="1" customWidth="1"/>
    <col min="18" max="18" width="13.140625" style="669" bestFit="1" customWidth="1"/>
    <col min="19" max="19" width="9.140625" style="669"/>
    <col min="20" max="20" width="122" style="669" bestFit="1" customWidth="1"/>
    <col min="21" max="16384" width="9.140625" style="669"/>
  </cols>
  <sheetData>
    <row r="1" spans="1:15" ht="12.75" thickBot="1"/>
    <row r="2" spans="1:15">
      <c r="A2" s="739"/>
      <c r="B2" s="738"/>
      <c r="C2" s="795" t="s">
        <v>613</v>
      </c>
      <c r="D2" s="795"/>
      <c r="E2" s="795"/>
      <c r="F2" s="795"/>
      <c r="G2" s="796"/>
    </row>
    <row r="3" spans="1:15" ht="13.15" customHeight="1">
      <c r="A3" s="736"/>
      <c r="B3" s="735" t="s">
        <v>612</v>
      </c>
      <c r="C3" s="797" t="s">
        <v>611</v>
      </c>
      <c r="D3" s="798"/>
      <c r="E3" s="797" t="s">
        <v>610</v>
      </c>
      <c r="F3" s="798"/>
      <c r="G3" s="737" t="s">
        <v>609</v>
      </c>
    </row>
    <row r="4" spans="1:15">
      <c r="A4" s="736"/>
      <c r="B4" s="735"/>
      <c r="C4" s="798"/>
      <c r="D4" s="798"/>
      <c r="E4" s="798"/>
      <c r="F4" s="798"/>
      <c r="G4" s="734"/>
    </row>
    <row r="5" spans="1:15" ht="12.75">
      <c r="A5" s="705"/>
      <c r="B5" s="704"/>
      <c r="C5" s="700"/>
      <c r="D5" s="699"/>
      <c r="E5" s="703"/>
      <c r="F5" s="699"/>
      <c r="G5" s="702"/>
      <c r="J5" s="732"/>
      <c r="K5" s="731"/>
      <c r="L5" s="730"/>
      <c r="M5" s="730"/>
      <c r="N5" s="729"/>
      <c r="O5" s="728"/>
    </row>
    <row r="6" spans="1:15" ht="12.75">
      <c r="A6" s="710" t="s">
        <v>608</v>
      </c>
      <c r="B6" s="733" t="s">
        <v>607</v>
      </c>
      <c r="C6" s="700"/>
      <c r="D6" s="699"/>
      <c r="E6" s="703"/>
      <c r="F6" s="699"/>
      <c r="G6" s="702"/>
      <c r="H6" s="681"/>
      <c r="J6" s="732"/>
      <c r="K6" s="731"/>
      <c r="L6" s="730"/>
      <c r="M6" s="730"/>
      <c r="N6" s="729"/>
      <c r="O6" s="728"/>
    </row>
    <row r="7" spans="1:15" ht="12.75">
      <c r="A7" s="705"/>
      <c r="B7" s="704"/>
      <c r="C7" s="700"/>
      <c r="D7" s="699"/>
      <c r="E7" s="703"/>
      <c r="F7" s="699"/>
      <c r="G7" s="702"/>
      <c r="J7" s="732"/>
      <c r="K7" s="731"/>
      <c r="L7" s="730"/>
      <c r="M7" s="730"/>
      <c r="N7" s="729"/>
      <c r="O7" s="728"/>
    </row>
    <row r="8" spans="1:15" ht="12.75">
      <c r="A8" s="710" t="s">
        <v>604</v>
      </c>
      <c r="B8" s="713" t="s">
        <v>8</v>
      </c>
      <c r="C8" s="700"/>
      <c r="D8" s="699"/>
      <c r="E8" s="703"/>
      <c r="F8" s="699"/>
      <c r="G8" s="702"/>
      <c r="I8" s="719"/>
      <c r="J8" s="732"/>
      <c r="K8" s="731"/>
      <c r="L8" s="730"/>
      <c r="M8" s="730"/>
      <c r="N8" s="729"/>
      <c r="O8" s="728"/>
    </row>
    <row r="9" spans="1:15" ht="12.75">
      <c r="A9" s="705"/>
      <c r="B9" s="704"/>
      <c r="C9" s="700"/>
      <c r="D9" s="699"/>
      <c r="E9" s="703"/>
      <c r="F9" s="699"/>
      <c r="G9" s="702"/>
      <c r="H9" s="681"/>
      <c r="J9" s="732"/>
      <c r="K9" s="731"/>
      <c r="L9" s="730"/>
      <c r="M9" s="730"/>
      <c r="N9" s="729"/>
      <c r="O9" s="728"/>
    </row>
    <row r="10" spans="1:15" ht="12.75">
      <c r="A10" s="705" t="s">
        <v>7</v>
      </c>
      <c r="B10" s="704" t="s">
        <v>599</v>
      </c>
      <c r="C10" s="700">
        <v>1</v>
      </c>
      <c r="D10" s="699">
        <f>C10*G10</f>
        <v>0</v>
      </c>
      <c r="E10" s="703">
        <v>0</v>
      </c>
      <c r="F10" s="699">
        <f>+E10*G10</f>
        <v>0</v>
      </c>
      <c r="G10" s="702">
        <f>Cesta!F18</f>
        <v>0</v>
      </c>
      <c r="J10" s="732"/>
      <c r="K10" s="731"/>
      <c r="L10" s="730"/>
      <c r="M10" s="730"/>
      <c r="N10" s="729"/>
      <c r="O10" s="728"/>
    </row>
    <row r="11" spans="1:15" ht="12.75">
      <c r="A11" s="705"/>
      <c r="B11" s="696"/>
      <c r="C11" s="695"/>
      <c r="D11" s="699"/>
      <c r="E11" s="694"/>
      <c r="F11" s="699"/>
      <c r="G11" s="702"/>
      <c r="H11" s="727"/>
      <c r="J11" s="726"/>
      <c r="K11" s="725"/>
      <c r="L11" s="724"/>
      <c r="M11" s="722"/>
      <c r="N11" s="723"/>
      <c r="O11" s="722"/>
    </row>
    <row r="12" spans="1:15" ht="12.75">
      <c r="A12" s="705" t="s">
        <v>588</v>
      </c>
      <c r="B12" s="704" t="s">
        <v>598</v>
      </c>
      <c r="C12" s="700">
        <v>1</v>
      </c>
      <c r="D12" s="699">
        <f>C12*G12</f>
        <v>0</v>
      </c>
      <c r="E12" s="703">
        <v>0</v>
      </c>
      <c r="F12" s="699">
        <f>+E12*G12</f>
        <v>0</v>
      </c>
      <c r="G12" s="702">
        <f>Cesta!F20</f>
        <v>0</v>
      </c>
      <c r="J12" s="726"/>
      <c r="K12" s="725"/>
      <c r="L12" s="724"/>
      <c r="M12" s="722"/>
      <c r="N12" s="723"/>
      <c r="O12" s="722"/>
    </row>
    <row r="13" spans="1:15" ht="12.75">
      <c r="A13" s="705"/>
      <c r="B13" s="704"/>
      <c r="C13" s="700"/>
      <c r="D13" s="699"/>
      <c r="E13" s="703"/>
      <c r="F13" s="699"/>
      <c r="G13" s="702"/>
      <c r="J13" s="726"/>
      <c r="K13" s="725"/>
      <c r="L13" s="724"/>
      <c r="M13" s="722"/>
      <c r="N13" s="723"/>
      <c r="O13" s="722"/>
    </row>
    <row r="14" spans="1:15" ht="12.75">
      <c r="A14" s="705" t="s">
        <v>11</v>
      </c>
      <c r="B14" s="704" t="s">
        <v>597</v>
      </c>
      <c r="C14" s="700">
        <v>1</v>
      </c>
      <c r="D14" s="699">
        <f>C14*G14</f>
        <v>0</v>
      </c>
      <c r="E14" s="703">
        <v>0</v>
      </c>
      <c r="F14" s="699">
        <f>+E14*G14</f>
        <v>0</v>
      </c>
      <c r="G14" s="702">
        <f>Cesta!F22</f>
        <v>0</v>
      </c>
      <c r="J14" s="726"/>
      <c r="K14" s="725"/>
      <c r="L14" s="724"/>
      <c r="M14" s="722"/>
      <c r="N14" s="723"/>
      <c r="O14" s="722"/>
    </row>
    <row r="15" spans="1:15" ht="12.75">
      <c r="A15" s="705"/>
      <c r="B15" s="704"/>
      <c r="C15" s="700"/>
      <c r="D15" s="699"/>
      <c r="E15" s="703"/>
      <c r="F15" s="699"/>
      <c r="G15" s="702"/>
      <c r="J15" s="726"/>
      <c r="K15" s="725"/>
      <c r="L15" s="724"/>
      <c r="M15" s="722"/>
      <c r="N15" s="723"/>
      <c r="O15" s="722"/>
    </row>
    <row r="16" spans="1:15" ht="12.75">
      <c r="A16" s="705" t="s">
        <v>13</v>
      </c>
      <c r="B16" s="704" t="s">
        <v>606</v>
      </c>
      <c r="C16" s="700">
        <v>1</v>
      </c>
      <c r="D16" s="699">
        <f>C16*G16</f>
        <v>0</v>
      </c>
      <c r="E16" s="703">
        <v>0</v>
      </c>
      <c r="F16" s="699">
        <f>E16*G16</f>
        <v>0</v>
      </c>
      <c r="G16" s="702">
        <f>Cesta!F24</f>
        <v>0</v>
      </c>
      <c r="J16" s="726"/>
      <c r="K16" s="725"/>
      <c r="L16" s="724"/>
      <c r="M16" s="722"/>
      <c r="N16" s="723"/>
      <c r="O16" s="722"/>
    </row>
    <row r="17" spans="1:15" ht="12.75">
      <c r="A17" s="705"/>
      <c r="B17" s="704"/>
      <c r="C17" s="700"/>
      <c r="D17" s="699"/>
      <c r="E17" s="703"/>
      <c r="F17" s="699"/>
      <c r="G17" s="702"/>
      <c r="J17" s="726"/>
      <c r="K17" s="725"/>
      <c r="L17" s="724"/>
      <c r="M17" s="722"/>
      <c r="N17" s="723"/>
      <c r="O17" s="722"/>
    </row>
    <row r="18" spans="1:15" ht="12.75">
      <c r="A18" s="705" t="s">
        <v>17</v>
      </c>
      <c r="B18" s="704" t="s">
        <v>596</v>
      </c>
      <c r="C18" s="700">
        <v>1</v>
      </c>
      <c r="D18" s="699">
        <f>C18*G18</f>
        <v>0</v>
      </c>
      <c r="E18" s="703">
        <v>0</v>
      </c>
      <c r="F18" s="699">
        <f>E18*G18</f>
        <v>0</v>
      </c>
      <c r="G18" s="702">
        <f>Cesta!F26</f>
        <v>0</v>
      </c>
      <c r="J18" s="726"/>
      <c r="K18" s="725"/>
      <c r="L18" s="724"/>
      <c r="M18" s="722"/>
      <c r="N18" s="723"/>
      <c r="O18" s="722"/>
    </row>
    <row r="19" spans="1:15" ht="12.75">
      <c r="A19" s="705"/>
      <c r="B19" s="704"/>
      <c r="C19" s="700"/>
      <c r="D19" s="699"/>
      <c r="E19" s="703"/>
      <c r="F19" s="699"/>
      <c r="G19" s="702"/>
      <c r="J19" s="726"/>
      <c r="K19" s="725"/>
      <c r="L19" s="724"/>
      <c r="M19" s="722"/>
      <c r="N19" s="723"/>
      <c r="O19" s="722"/>
    </row>
    <row r="20" spans="1:15" ht="12.75">
      <c r="A20" s="705" t="s">
        <v>20</v>
      </c>
      <c r="B20" s="704" t="s">
        <v>595</v>
      </c>
      <c r="C20" s="700">
        <v>1</v>
      </c>
      <c r="D20" s="699">
        <f>C20*G20</f>
        <v>0</v>
      </c>
      <c r="E20" s="703">
        <v>0</v>
      </c>
      <c r="F20" s="699">
        <f>E20*G20</f>
        <v>0</v>
      </c>
      <c r="G20" s="702">
        <f>Cesta!F28</f>
        <v>0</v>
      </c>
      <c r="J20" s="726"/>
      <c r="K20" s="725"/>
      <c r="L20" s="724"/>
      <c r="M20" s="722"/>
      <c r="N20" s="723"/>
      <c r="O20" s="722"/>
    </row>
    <row r="21" spans="1:15" ht="12.75">
      <c r="A21" s="705"/>
      <c r="B21" s="704"/>
      <c r="C21" s="700"/>
      <c r="D21" s="699"/>
      <c r="E21" s="703"/>
      <c r="F21" s="699"/>
      <c r="G21" s="702"/>
      <c r="J21" s="726"/>
      <c r="K21" s="725"/>
      <c r="L21" s="724"/>
      <c r="M21" s="722"/>
      <c r="N21" s="723"/>
      <c r="O21" s="722"/>
    </row>
    <row r="22" spans="1:15" ht="12.75">
      <c r="A22" s="705" t="s">
        <v>230</v>
      </c>
      <c r="B22" s="704" t="s">
        <v>605</v>
      </c>
      <c r="C22" s="700">
        <v>1</v>
      </c>
      <c r="D22" s="699">
        <f>C22*G22</f>
        <v>2500</v>
      </c>
      <c r="E22" s="703">
        <v>0</v>
      </c>
      <c r="F22" s="699">
        <f>E22*G22</f>
        <v>0</v>
      </c>
      <c r="G22" s="702">
        <f>Cesta!F30</f>
        <v>2500</v>
      </c>
      <c r="H22" s="740">
        <f>G10+G12+G14+G16+G18+G20+G22</f>
        <v>2500</v>
      </c>
      <c r="J22" s="726"/>
      <c r="K22" s="725"/>
      <c r="L22" s="724"/>
      <c r="M22" s="722"/>
      <c r="N22" s="723"/>
      <c r="O22" s="722"/>
    </row>
    <row r="23" spans="1:15" ht="12.75">
      <c r="A23" s="705"/>
      <c r="B23" s="704"/>
      <c r="C23" s="700"/>
      <c r="D23" s="699"/>
      <c r="E23" s="703"/>
      <c r="F23" s="699"/>
      <c r="G23" s="702"/>
      <c r="J23" s="726"/>
      <c r="K23" s="725"/>
      <c r="L23" s="724"/>
      <c r="M23" s="722"/>
      <c r="N23" s="723"/>
      <c r="O23" s="722"/>
    </row>
    <row r="24" spans="1:15">
      <c r="A24" s="705" t="s">
        <v>232</v>
      </c>
      <c r="B24" s="704" t="s">
        <v>23</v>
      </c>
      <c r="C24" s="700">
        <v>1</v>
      </c>
      <c r="D24" s="699">
        <f>C24*G24</f>
        <v>250</v>
      </c>
      <c r="E24" s="703">
        <v>0</v>
      </c>
      <c r="F24" s="699">
        <f>+E24*G24</f>
        <v>0</v>
      </c>
      <c r="G24" s="702">
        <f>SUM(G10:G22)*0.1</f>
        <v>250</v>
      </c>
    </row>
    <row r="25" spans="1:15">
      <c r="A25" s="705"/>
      <c r="B25" s="704"/>
      <c r="C25" s="700"/>
      <c r="D25" s="699"/>
      <c r="E25" s="703"/>
      <c r="F25" s="699"/>
      <c r="G25" s="702"/>
    </row>
    <row r="26" spans="1:15">
      <c r="A26" s="710" t="s">
        <v>604</v>
      </c>
      <c r="B26" s="713" t="s">
        <v>603</v>
      </c>
      <c r="C26" s="695">
        <f>+D26/G26</f>
        <v>1</v>
      </c>
      <c r="D26" s="693">
        <f>+SUM(D10:D25)</f>
        <v>2750</v>
      </c>
      <c r="E26" s="694">
        <f>+F26/G26</f>
        <v>0</v>
      </c>
      <c r="F26" s="693">
        <f>+SUM(F10:F25)</f>
        <v>0</v>
      </c>
      <c r="G26" s="692">
        <f>+SUM(G10:G25)</f>
        <v>2750</v>
      </c>
      <c r="H26" s="712"/>
    </row>
    <row r="27" spans="1:15">
      <c r="A27" s="710"/>
      <c r="B27" s="713"/>
      <c r="C27" s="695"/>
      <c r="D27" s="693"/>
      <c r="E27" s="694"/>
      <c r="F27" s="693"/>
      <c r="G27" s="692"/>
      <c r="H27" s="712"/>
    </row>
    <row r="28" spans="1:15" ht="12.75">
      <c r="A28" s="710" t="s">
        <v>601</v>
      </c>
      <c r="B28" s="713" t="s">
        <v>602</v>
      </c>
      <c r="C28" s="700"/>
      <c r="D28" s="699"/>
      <c r="E28" s="703"/>
      <c r="F28" s="699"/>
      <c r="G28" s="702"/>
      <c r="I28" s="719"/>
    </row>
    <row r="29" spans="1:15">
      <c r="A29" s="705"/>
      <c r="B29" s="704"/>
      <c r="C29" s="700"/>
      <c r="D29" s="699"/>
      <c r="E29" s="703"/>
      <c r="F29" s="699"/>
      <c r="G29" s="702"/>
    </row>
    <row r="30" spans="1:15">
      <c r="A30" s="705" t="s">
        <v>7</v>
      </c>
      <c r="B30" s="704" t="s">
        <v>599</v>
      </c>
      <c r="C30" s="700">
        <v>0.53</v>
      </c>
      <c r="D30" s="699">
        <f>C30*G30</f>
        <v>0</v>
      </c>
      <c r="E30" s="703">
        <v>0.47</v>
      </c>
      <c r="F30" s="699">
        <f>+E30*G30</f>
        <v>0</v>
      </c>
      <c r="G30" s="702">
        <f>Pločnik!F18</f>
        <v>0</v>
      </c>
    </row>
    <row r="31" spans="1:15">
      <c r="A31" s="705"/>
      <c r="B31" s="696"/>
      <c r="C31" s="695"/>
      <c r="D31" s="699"/>
      <c r="E31" s="694"/>
      <c r="F31" s="699"/>
      <c r="G31" s="702"/>
    </row>
    <row r="32" spans="1:15">
      <c r="A32" s="705" t="s">
        <v>588</v>
      </c>
      <c r="B32" s="704" t="s">
        <v>598</v>
      </c>
      <c r="C32" s="700">
        <v>0.53</v>
      </c>
      <c r="D32" s="699">
        <f>C32*G32</f>
        <v>0</v>
      </c>
      <c r="E32" s="703">
        <v>0.47</v>
      </c>
      <c r="F32" s="699">
        <f>+E32*G32</f>
        <v>0</v>
      </c>
      <c r="G32" s="702">
        <f>Pločnik!F20</f>
        <v>0</v>
      </c>
    </row>
    <row r="33" spans="1:17">
      <c r="A33" s="705"/>
      <c r="B33" s="704"/>
      <c r="C33" s="700"/>
      <c r="D33" s="699"/>
      <c r="E33" s="703"/>
      <c r="F33" s="699"/>
      <c r="G33" s="702"/>
    </row>
    <row r="34" spans="1:17">
      <c r="A34" s="705" t="s">
        <v>11</v>
      </c>
      <c r="B34" s="704" t="s">
        <v>597</v>
      </c>
      <c r="C34" s="700">
        <v>0.53</v>
      </c>
      <c r="D34" s="699">
        <f>C34*G34</f>
        <v>0</v>
      </c>
      <c r="E34" s="703">
        <v>0.47</v>
      </c>
      <c r="F34" s="699">
        <f>+E34*G34</f>
        <v>0</v>
      </c>
      <c r="G34" s="702">
        <f>Pločnik!F22</f>
        <v>0</v>
      </c>
    </row>
    <row r="35" spans="1:17">
      <c r="A35" s="705"/>
      <c r="B35" s="704"/>
      <c r="C35" s="700"/>
      <c r="D35" s="699"/>
      <c r="E35" s="703"/>
      <c r="F35" s="699"/>
      <c r="G35" s="702"/>
    </row>
    <row r="36" spans="1:17">
      <c r="A36" s="705" t="s">
        <v>13</v>
      </c>
      <c r="B36" s="704" t="s">
        <v>596</v>
      </c>
      <c r="C36" s="700">
        <v>0.53</v>
      </c>
      <c r="D36" s="699">
        <f>C36*G36</f>
        <v>0</v>
      </c>
      <c r="E36" s="703">
        <v>0.47</v>
      </c>
      <c r="F36" s="699">
        <f>+E36*G36</f>
        <v>0</v>
      </c>
      <c r="G36" s="702">
        <f>Pločnik!F24</f>
        <v>0</v>
      </c>
      <c r="H36" s="740">
        <f>G30+G32+G34+G36</f>
        <v>0</v>
      </c>
    </row>
    <row r="37" spans="1:17">
      <c r="A37" s="705"/>
      <c r="B37" s="704"/>
      <c r="C37" s="700"/>
      <c r="D37" s="699"/>
      <c r="E37" s="703"/>
      <c r="F37" s="699"/>
      <c r="G37" s="702"/>
    </row>
    <row r="38" spans="1:17">
      <c r="A38" s="705" t="s">
        <v>17</v>
      </c>
      <c r="B38" s="704" t="s">
        <v>23</v>
      </c>
      <c r="C38" s="700">
        <v>0.53</v>
      </c>
      <c r="D38" s="699">
        <f>C38*G38</f>
        <v>0</v>
      </c>
      <c r="E38" s="703">
        <v>0.47</v>
      </c>
      <c r="F38" s="699">
        <f>+E38*G38</f>
        <v>0</v>
      </c>
      <c r="G38" s="702">
        <f>SUM(G30:G36)*0.1</f>
        <v>0</v>
      </c>
    </row>
    <row r="39" spans="1:17">
      <c r="A39" s="705"/>
      <c r="B39" s="704"/>
      <c r="C39" s="700"/>
      <c r="D39" s="699"/>
      <c r="E39" s="703"/>
      <c r="F39" s="699"/>
      <c r="G39" s="702"/>
    </row>
    <row r="40" spans="1:17">
      <c r="A40" s="710" t="s">
        <v>601</v>
      </c>
      <c r="B40" s="713" t="s">
        <v>600</v>
      </c>
      <c r="C40" s="695" t="e">
        <f>+D40/G40</f>
        <v>#DIV/0!</v>
      </c>
      <c r="D40" s="693">
        <f>+SUM(D30:D39)</f>
        <v>0</v>
      </c>
      <c r="E40" s="694" t="e">
        <f>+F40/G40</f>
        <v>#DIV/0!</v>
      </c>
      <c r="F40" s="693">
        <f>+SUM(F30:F39)</f>
        <v>0</v>
      </c>
      <c r="G40" s="692">
        <f>+SUM(G30:G39)</f>
        <v>0</v>
      </c>
      <c r="H40" s="712"/>
    </row>
    <row r="41" spans="1:17">
      <c r="A41" s="710"/>
      <c r="B41" s="713"/>
      <c r="C41" s="695"/>
      <c r="D41" s="693"/>
      <c r="E41" s="694"/>
      <c r="F41" s="693"/>
      <c r="G41" s="692"/>
      <c r="H41" s="712"/>
    </row>
    <row r="42" spans="1:17" ht="12.75">
      <c r="A42" s="710" t="s">
        <v>594</v>
      </c>
      <c r="B42" s="713" t="s">
        <v>12</v>
      </c>
      <c r="C42" s="700"/>
      <c r="D42" s="699"/>
      <c r="E42" s="703"/>
      <c r="F42" s="699"/>
      <c r="G42" s="702"/>
      <c r="I42" s="719"/>
    </row>
    <row r="43" spans="1:17">
      <c r="A43" s="705"/>
      <c r="B43" s="704"/>
      <c r="C43" s="700"/>
      <c r="D43" s="699"/>
      <c r="E43" s="703"/>
      <c r="F43" s="699"/>
      <c r="G43" s="702"/>
    </row>
    <row r="44" spans="1:17">
      <c r="A44" s="705" t="s">
        <v>7</v>
      </c>
      <c r="B44" s="704" t="s">
        <v>599</v>
      </c>
      <c r="C44" s="700">
        <v>0.53</v>
      </c>
      <c r="D44" s="699">
        <f>C44*G44</f>
        <v>0</v>
      </c>
      <c r="E44" s="703">
        <v>0.47</v>
      </c>
      <c r="F44" s="699">
        <f>+E44*G44</f>
        <v>0</v>
      </c>
      <c r="G44" s="702">
        <f>BUS!F18</f>
        <v>0</v>
      </c>
    </row>
    <row r="45" spans="1:17" ht="12.75">
      <c r="A45" s="705"/>
      <c r="B45" s="696"/>
      <c r="C45" s="695"/>
      <c r="D45" s="699"/>
      <c r="E45" s="694"/>
      <c r="F45" s="699"/>
      <c r="G45" s="702"/>
      <c r="J45" s="721"/>
      <c r="K45" s="720"/>
      <c r="L45" s="720"/>
      <c r="M45" s="671"/>
      <c r="N45" s="670"/>
      <c r="O45" s="669"/>
      <c r="P45" s="669"/>
      <c r="Q45" s="669"/>
    </row>
    <row r="46" spans="1:17" ht="12.75">
      <c r="A46" s="705" t="s">
        <v>588</v>
      </c>
      <c r="B46" s="704" t="s">
        <v>598</v>
      </c>
      <c r="C46" s="700">
        <v>0.53</v>
      </c>
      <c r="D46" s="699">
        <f>C46*G46</f>
        <v>0</v>
      </c>
      <c r="E46" s="703">
        <v>0.47</v>
      </c>
      <c r="F46" s="699">
        <f>+E46*G46</f>
        <v>0</v>
      </c>
      <c r="G46" s="702">
        <f>BUS!F20</f>
        <v>0</v>
      </c>
      <c r="J46" s="721"/>
      <c r="K46" s="720"/>
      <c r="L46" s="720"/>
      <c r="M46" s="671"/>
      <c r="N46" s="670"/>
      <c r="O46" s="669"/>
      <c r="P46" s="669"/>
      <c r="Q46" s="669"/>
    </row>
    <row r="47" spans="1:17" ht="12.75">
      <c r="A47" s="705"/>
      <c r="B47" s="704"/>
      <c r="C47" s="700"/>
      <c r="D47" s="699"/>
      <c r="E47" s="703"/>
      <c r="F47" s="699"/>
      <c r="G47" s="702"/>
      <c r="J47" s="721"/>
      <c r="K47" s="720"/>
      <c r="L47" s="720"/>
      <c r="M47" s="671"/>
      <c r="N47" s="670"/>
      <c r="O47" s="669"/>
      <c r="P47" s="669"/>
      <c r="Q47" s="669"/>
    </row>
    <row r="48" spans="1:17" ht="12.75">
      <c r="A48" s="705" t="s">
        <v>11</v>
      </c>
      <c r="B48" s="704" t="s">
        <v>597</v>
      </c>
      <c r="C48" s="700">
        <v>0.53</v>
      </c>
      <c r="D48" s="699">
        <f>C48*G48</f>
        <v>0</v>
      </c>
      <c r="E48" s="703">
        <v>0.47</v>
      </c>
      <c r="F48" s="699">
        <f>+E48*G48</f>
        <v>0</v>
      </c>
      <c r="G48" s="702">
        <f>BUS!F22</f>
        <v>0</v>
      </c>
      <c r="J48" s="721"/>
      <c r="K48" s="720"/>
      <c r="L48" s="720"/>
      <c r="M48" s="671"/>
      <c r="N48" s="670"/>
      <c r="O48" s="669"/>
      <c r="P48" s="669"/>
      <c r="Q48" s="669"/>
    </row>
    <row r="49" spans="1:17" ht="12.75">
      <c r="A49" s="705"/>
      <c r="B49" s="704"/>
      <c r="C49" s="700"/>
      <c r="D49" s="699"/>
      <c r="E49" s="703"/>
      <c r="F49" s="699"/>
      <c r="G49" s="702"/>
      <c r="J49" s="721"/>
      <c r="K49" s="720"/>
      <c r="L49" s="720"/>
      <c r="M49" s="671"/>
      <c r="N49" s="670"/>
      <c r="O49" s="669"/>
      <c r="P49" s="669"/>
      <c r="Q49" s="669"/>
    </row>
    <row r="50" spans="1:17">
      <c r="A50" s="705" t="s">
        <v>13</v>
      </c>
      <c r="B50" s="704" t="s">
        <v>596</v>
      </c>
      <c r="C50" s="700">
        <v>0.53</v>
      </c>
      <c r="D50" s="699">
        <f>C50*G50</f>
        <v>0</v>
      </c>
      <c r="E50" s="703">
        <v>0.47</v>
      </c>
      <c r="F50" s="699">
        <f>+E50*G50</f>
        <v>0</v>
      </c>
      <c r="G50" s="702">
        <f>BUS!F24</f>
        <v>0</v>
      </c>
      <c r="M50" s="671"/>
      <c r="N50" s="670"/>
      <c r="O50" s="669"/>
      <c r="P50" s="669"/>
      <c r="Q50" s="669"/>
    </row>
    <row r="51" spans="1:17">
      <c r="A51" s="705"/>
      <c r="B51" s="704"/>
      <c r="C51" s="700"/>
      <c r="D51" s="699"/>
      <c r="E51" s="703"/>
      <c r="F51" s="699"/>
      <c r="G51" s="702"/>
      <c r="M51" s="671"/>
      <c r="N51" s="670"/>
      <c r="O51" s="669"/>
      <c r="P51" s="669"/>
      <c r="Q51" s="669"/>
    </row>
    <row r="52" spans="1:17">
      <c r="A52" s="705" t="s">
        <v>17</v>
      </c>
      <c r="B52" s="704" t="s">
        <v>595</v>
      </c>
      <c r="C52" s="700">
        <v>0.53</v>
      </c>
      <c r="D52" s="699">
        <f>C52*G52</f>
        <v>0</v>
      </c>
      <c r="E52" s="703">
        <v>0.47</v>
      </c>
      <c r="F52" s="699">
        <f>+E52*G52</f>
        <v>0</v>
      </c>
      <c r="G52" s="702">
        <f>BUS!F26</f>
        <v>0</v>
      </c>
      <c r="H52" s="740">
        <f>G44+G46+G48+G50+G52</f>
        <v>0</v>
      </c>
      <c r="M52" s="671"/>
      <c r="N52" s="670"/>
      <c r="O52" s="669"/>
      <c r="P52" s="669"/>
      <c r="Q52" s="669"/>
    </row>
    <row r="53" spans="1:17">
      <c r="A53" s="705"/>
      <c r="B53" s="704"/>
      <c r="C53" s="700"/>
      <c r="D53" s="699"/>
      <c r="E53" s="703"/>
      <c r="F53" s="699"/>
      <c r="G53" s="702"/>
      <c r="M53" s="671"/>
      <c r="N53" s="670"/>
      <c r="O53" s="669"/>
      <c r="P53" s="669"/>
      <c r="Q53" s="669"/>
    </row>
    <row r="54" spans="1:17">
      <c r="A54" s="705" t="s">
        <v>20</v>
      </c>
      <c r="B54" s="704" t="s">
        <v>23</v>
      </c>
      <c r="C54" s="700">
        <v>0.53</v>
      </c>
      <c r="D54" s="699">
        <f>C54*G54</f>
        <v>0</v>
      </c>
      <c r="E54" s="703">
        <v>0.47</v>
      </c>
      <c r="F54" s="699">
        <f>+E54*G54</f>
        <v>0</v>
      </c>
      <c r="G54" s="702">
        <f>SUM(G44:G52)*0.1</f>
        <v>0</v>
      </c>
      <c r="M54" s="671"/>
      <c r="N54" s="670"/>
      <c r="O54" s="669"/>
      <c r="P54" s="669"/>
      <c r="Q54" s="669"/>
    </row>
    <row r="55" spans="1:17">
      <c r="A55" s="705"/>
      <c r="B55" s="704"/>
      <c r="C55" s="700"/>
      <c r="D55" s="699"/>
      <c r="E55" s="703"/>
      <c r="F55" s="699"/>
      <c r="G55" s="702"/>
      <c r="M55" s="671"/>
      <c r="N55" s="670"/>
      <c r="O55" s="669"/>
      <c r="P55" s="669"/>
      <c r="Q55" s="669"/>
    </row>
    <row r="56" spans="1:17">
      <c r="A56" s="710" t="s">
        <v>594</v>
      </c>
      <c r="B56" s="713" t="s">
        <v>593</v>
      </c>
      <c r="C56" s="695" t="e">
        <f>+D56/G56</f>
        <v>#DIV/0!</v>
      </c>
      <c r="D56" s="693">
        <f>+SUM(D44:D55)</f>
        <v>0</v>
      </c>
      <c r="E56" s="694" t="e">
        <f>+F56/G56</f>
        <v>#DIV/0!</v>
      </c>
      <c r="F56" s="693">
        <f>+SUM(F44:F55)</f>
        <v>0</v>
      </c>
      <c r="G56" s="692">
        <f>+SUM(G44:G55)</f>
        <v>0</v>
      </c>
      <c r="H56" s="712"/>
    </row>
    <row r="57" spans="1:17">
      <c r="A57" s="710"/>
      <c r="B57" s="713"/>
      <c r="C57" s="695"/>
      <c r="D57" s="693"/>
      <c r="E57" s="694"/>
      <c r="F57" s="693"/>
      <c r="G57" s="692"/>
      <c r="H57" s="712"/>
    </row>
    <row r="58" spans="1:17" ht="12.75">
      <c r="A58" s="710" t="s">
        <v>591</v>
      </c>
      <c r="B58" s="713" t="s">
        <v>592</v>
      </c>
      <c r="C58" s="700"/>
      <c r="D58" s="699"/>
      <c r="E58" s="703"/>
      <c r="F58" s="699"/>
      <c r="G58" s="702"/>
      <c r="I58" s="719"/>
    </row>
    <row r="59" spans="1:17">
      <c r="A59" s="705"/>
      <c r="B59" s="704"/>
      <c r="C59" s="700"/>
      <c r="D59" s="699"/>
      <c r="E59" s="703"/>
      <c r="F59" s="699"/>
      <c r="G59" s="702"/>
    </row>
    <row r="60" spans="1:17">
      <c r="A60" s="705" t="s">
        <v>7</v>
      </c>
      <c r="B60" s="704" t="s">
        <v>592</v>
      </c>
      <c r="C60" s="700">
        <v>0.53</v>
      </c>
      <c r="D60" s="699">
        <f>C60*G60</f>
        <v>442.17899999999997</v>
      </c>
      <c r="E60" s="703">
        <v>0.47</v>
      </c>
      <c r="F60" s="699">
        <f>+E60*G60</f>
        <v>392.12099999999998</v>
      </c>
      <c r="G60" s="702">
        <f>CR!I11</f>
        <v>834.3</v>
      </c>
      <c r="H60" s="740">
        <f>G60</f>
        <v>834.3</v>
      </c>
    </row>
    <row r="61" spans="1:17" ht="12.75">
      <c r="A61" s="705"/>
      <c r="B61" s="704"/>
      <c r="C61" s="700"/>
      <c r="D61" s="699"/>
      <c r="E61" s="703"/>
      <c r="F61" s="699"/>
      <c r="G61" s="702"/>
      <c r="J61" s="715"/>
      <c r="K61" s="718"/>
      <c r="L61" s="716"/>
      <c r="M61" s="717"/>
      <c r="N61" s="716"/>
      <c r="O61" s="715"/>
      <c r="P61" s="714"/>
    </row>
    <row r="62" spans="1:17">
      <c r="A62" s="705" t="s">
        <v>588</v>
      </c>
      <c r="B62" s="704" t="s">
        <v>23</v>
      </c>
      <c r="C62" s="700">
        <v>0.53</v>
      </c>
      <c r="D62" s="699">
        <f>C62*G62</f>
        <v>44.217900000000007</v>
      </c>
      <c r="E62" s="703">
        <v>0.47</v>
      </c>
      <c r="F62" s="699">
        <f>+E62*G62</f>
        <v>39.2121</v>
      </c>
      <c r="G62" s="702">
        <f>SUM(G60:G60)*0.1</f>
        <v>83.43</v>
      </c>
    </row>
    <row r="63" spans="1:17">
      <c r="A63" s="705"/>
      <c r="B63" s="704"/>
      <c r="C63" s="700"/>
      <c r="D63" s="699"/>
      <c r="E63" s="703"/>
      <c r="F63" s="699"/>
      <c r="G63" s="702"/>
    </row>
    <row r="64" spans="1:17">
      <c r="A64" s="710" t="s">
        <v>591</v>
      </c>
      <c r="B64" s="713" t="s">
        <v>590</v>
      </c>
      <c r="C64" s="695">
        <f>+D64/G64</f>
        <v>0.52999999999999992</v>
      </c>
      <c r="D64" s="693">
        <f>+SUM(D60:D63)</f>
        <v>486.39689999999996</v>
      </c>
      <c r="E64" s="694">
        <f>+F64/G64</f>
        <v>0.47</v>
      </c>
      <c r="F64" s="693">
        <f>+SUM(F60:F63)</f>
        <v>431.3331</v>
      </c>
      <c r="G64" s="692">
        <f>+SUM(G60:G63)</f>
        <v>917.73</v>
      </c>
      <c r="H64" s="712"/>
    </row>
    <row r="65" spans="1:16">
      <c r="A65" s="710"/>
      <c r="B65" s="713"/>
      <c r="C65" s="695"/>
      <c r="D65" s="693"/>
      <c r="E65" s="694"/>
      <c r="F65" s="693"/>
      <c r="G65" s="692"/>
      <c r="H65" s="712"/>
    </row>
    <row r="66" spans="1:16" ht="12.75">
      <c r="A66" s="710" t="s">
        <v>585</v>
      </c>
      <c r="B66" s="713" t="s">
        <v>14</v>
      </c>
      <c r="C66" s="700"/>
      <c r="D66" s="699"/>
      <c r="E66" s="703"/>
      <c r="F66" s="699"/>
      <c r="G66" s="702"/>
      <c r="I66" s="719"/>
    </row>
    <row r="67" spans="1:16">
      <c r="A67" s="705"/>
      <c r="B67" s="704"/>
      <c r="C67" s="700"/>
      <c r="D67" s="699"/>
      <c r="E67" s="703"/>
      <c r="F67" s="699"/>
      <c r="G67" s="702"/>
    </row>
    <row r="68" spans="1:16">
      <c r="A68" s="705" t="s">
        <v>7</v>
      </c>
      <c r="B68" s="704" t="s">
        <v>589</v>
      </c>
      <c r="C68" s="700">
        <v>0</v>
      </c>
      <c r="D68" s="699">
        <f>C68*G68</f>
        <v>0</v>
      </c>
      <c r="E68" s="703">
        <v>1</v>
      </c>
      <c r="F68" s="699">
        <f>+E68*G68</f>
        <v>0</v>
      </c>
      <c r="G68" s="702">
        <f>Vodovod!F14</f>
        <v>0</v>
      </c>
    </row>
    <row r="69" spans="1:16" ht="12.75">
      <c r="A69" s="705"/>
      <c r="B69" s="704"/>
      <c r="C69" s="700"/>
      <c r="D69" s="699"/>
      <c r="E69" s="703"/>
      <c r="F69" s="699"/>
      <c r="G69" s="702"/>
      <c r="J69" s="715"/>
      <c r="K69" s="718"/>
      <c r="L69" s="716"/>
      <c r="M69" s="717"/>
      <c r="N69" s="716"/>
      <c r="O69" s="715"/>
      <c r="P69" s="714"/>
    </row>
    <row r="70" spans="1:16">
      <c r="A70" s="705" t="s">
        <v>588</v>
      </c>
      <c r="B70" s="704" t="s">
        <v>587</v>
      </c>
      <c r="C70" s="700">
        <v>0</v>
      </c>
      <c r="D70" s="699">
        <f>C70*G70</f>
        <v>0</v>
      </c>
      <c r="E70" s="703">
        <v>1</v>
      </c>
      <c r="F70" s="699">
        <f>+E70*G70</f>
        <v>0</v>
      </c>
      <c r="G70" s="702">
        <f>Vodovod!F16</f>
        <v>0</v>
      </c>
    </row>
    <row r="71" spans="1:16" ht="12.75">
      <c r="A71" s="705"/>
      <c r="B71" s="704"/>
      <c r="C71" s="700"/>
      <c r="D71" s="699"/>
      <c r="E71" s="703"/>
      <c r="F71" s="699"/>
      <c r="G71" s="702"/>
      <c r="J71" s="715"/>
      <c r="K71" s="718"/>
      <c r="L71" s="716"/>
      <c r="M71" s="717"/>
      <c r="N71" s="716"/>
      <c r="O71" s="715"/>
      <c r="P71" s="714"/>
    </row>
    <row r="72" spans="1:16">
      <c r="A72" s="705" t="s">
        <v>11</v>
      </c>
      <c r="B72" s="704" t="s">
        <v>586</v>
      </c>
      <c r="C72" s="700">
        <v>0</v>
      </c>
      <c r="D72" s="699">
        <f>C72*G72</f>
        <v>0</v>
      </c>
      <c r="E72" s="703">
        <v>1</v>
      </c>
      <c r="F72" s="699">
        <f>+E72*G72</f>
        <v>400</v>
      </c>
      <c r="G72" s="702">
        <f>Vodovod!F18</f>
        <v>400</v>
      </c>
      <c r="H72" s="740">
        <f>G68+G70+G72</f>
        <v>400</v>
      </c>
    </row>
    <row r="73" spans="1:16" ht="12.75">
      <c r="A73" s="705"/>
      <c r="B73" s="704"/>
      <c r="C73" s="700"/>
      <c r="D73" s="699"/>
      <c r="E73" s="703"/>
      <c r="F73" s="699"/>
      <c r="G73" s="702"/>
      <c r="J73" s="715"/>
      <c r="K73" s="718"/>
      <c r="L73" s="716"/>
      <c r="M73" s="717"/>
      <c r="N73" s="716"/>
      <c r="O73" s="715"/>
      <c r="P73" s="714"/>
    </row>
    <row r="74" spans="1:16">
      <c r="A74" s="705" t="s">
        <v>13</v>
      </c>
      <c r="B74" s="704" t="s">
        <v>23</v>
      </c>
      <c r="C74" s="700">
        <v>0</v>
      </c>
      <c r="D74" s="699">
        <f>C74*G74</f>
        <v>0</v>
      </c>
      <c r="E74" s="703">
        <v>1</v>
      </c>
      <c r="F74" s="699">
        <f>+E74*G74</f>
        <v>40</v>
      </c>
      <c r="G74" s="702">
        <f>SUM(G68:G72)*0.1</f>
        <v>40</v>
      </c>
    </row>
    <row r="75" spans="1:16">
      <c r="A75" s="705"/>
      <c r="B75" s="704"/>
      <c r="C75" s="700"/>
      <c r="D75" s="699"/>
      <c r="E75" s="703"/>
      <c r="F75" s="699"/>
      <c r="G75" s="702"/>
    </row>
    <row r="76" spans="1:16">
      <c r="A76" s="710" t="s">
        <v>585</v>
      </c>
      <c r="B76" s="713" t="s">
        <v>584</v>
      </c>
      <c r="C76" s="695">
        <f>+D76/G76</f>
        <v>0</v>
      </c>
      <c r="D76" s="693">
        <f>+SUM(D68:D75)</f>
        <v>0</v>
      </c>
      <c r="E76" s="694">
        <f>+F76/G76</f>
        <v>1</v>
      </c>
      <c r="F76" s="693">
        <f>+SUM(F68:F75)</f>
        <v>440</v>
      </c>
      <c r="G76" s="692">
        <f>+SUM(G68:G75)</f>
        <v>440</v>
      </c>
      <c r="H76" s="712"/>
    </row>
    <row r="77" spans="1:16">
      <c r="A77" s="706"/>
      <c r="B77" s="711"/>
      <c r="C77" s="695"/>
      <c r="D77" s="693"/>
      <c r="E77" s="694"/>
      <c r="F77" s="693"/>
      <c r="G77" s="692"/>
    </row>
    <row r="78" spans="1:16">
      <c r="A78" s="710" t="s">
        <v>581</v>
      </c>
      <c r="B78" s="708" t="s">
        <v>583</v>
      </c>
      <c r="C78" s="700"/>
      <c r="D78" s="699"/>
      <c r="E78" s="703"/>
      <c r="F78" s="699"/>
      <c r="G78" s="709"/>
      <c r="J78" s="740">
        <f>G76+G64+G56+G40+G26</f>
        <v>4107.7299999999996</v>
      </c>
    </row>
    <row r="79" spans="1:16">
      <c r="A79" s="701"/>
      <c r="B79" s="704"/>
      <c r="C79" s="700"/>
      <c r="D79" s="699"/>
      <c r="E79" s="703"/>
      <c r="F79" s="699"/>
      <c r="G79" s="709"/>
    </row>
    <row r="80" spans="1:16" ht="24">
      <c r="A80" s="701" t="s">
        <v>7</v>
      </c>
      <c r="B80" s="704" t="s">
        <v>582</v>
      </c>
      <c r="C80" s="700">
        <v>1</v>
      </c>
      <c r="D80" s="699">
        <f>+C80*G80</f>
        <v>0</v>
      </c>
      <c r="E80" s="703">
        <v>0</v>
      </c>
      <c r="F80" s="699">
        <f>+E80*G80</f>
        <v>0</v>
      </c>
      <c r="G80" s="709">
        <f>'Varnostni načrt'!H52</f>
        <v>0</v>
      </c>
    </row>
    <row r="81" spans="1:13">
      <c r="A81" s="701"/>
      <c r="B81" s="704"/>
      <c r="C81" s="700"/>
      <c r="D81" s="699"/>
      <c r="E81" s="703"/>
      <c r="F81" s="699"/>
      <c r="G81" s="709"/>
    </row>
    <row r="82" spans="1:13">
      <c r="A82" s="706" t="s">
        <v>581</v>
      </c>
      <c r="B82" s="708" t="s">
        <v>580</v>
      </c>
      <c r="C82" s="695" t="e">
        <f>+D82/G82</f>
        <v>#DIV/0!</v>
      </c>
      <c r="D82" s="693">
        <f>+SUM(D80)</f>
        <v>0</v>
      </c>
      <c r="E82" s="694" t="e">
        <f>+F82/G82</f>
        <v>#DIV/0!</v>
      </c>
      <c r="F82" s="693">
        <f>+SUM(F80)</f>
        <v>0</v>
      </c>
      <c r="G82" s="707">
        <f>+SUM(G80:G81)</f>
        <v>0</v>
      </c>
    </row>
    <row r="83" spans="1:13">
      <c r="A83" s="706"/>
      <c r="B83" s="708"/>
      <c r="C83" s="695"/>
      <c r="D83" s="693"/>
      <c r="E83" s="694"/>
      <c r="F83" s="693"/>
      <c r="G83" s="707"/>
    </row>
    <row r="84" spans="1:13">
      <c r="A84" s="710" t="s">
        <v>577</v>
      </c>
      <c r="B84" s="708" t="s">
        <v>579</v>
      </c>
      <c r="C84" s="700"/>
      <c r="D84" s="699"/>
      <c r="E84" s="703"/>
      <c r="F84" s="699"/>
      <c r="G84" s="709"/>
    </row>
    <row r="85" spans="1:13">
      <c r="A85" s="701"/>
      <c r="B85" s="704"/>
      <c r="C85" s="700"/>
      <c r="D85" s="699"/>
      <c r="E85" s="703"/>
      <c r="F85" s="699"/>
      <c r="G85" s="709"/>
    </row>
    <row r="86" spans="1:13">
      <c r="A86" s="701" t="s">
        <v>7</v>
      </c>
      <c r="B86" s="704" t="s">
        <v>578</v>
      </c>
      <c r="C86" s="700">
        <v>1</v>
      </c>
      <c r="D86" s="699">
        <f>+C86*G86</f>
        <v>14000</v>
      </c>
      <c r="E86" s="703">
        <v>0</v>
      </c>
      <c r="F86" s="699">
        <f>+E86*G86</f>
        <v>0</v>
      </c>
      <c r="G86" s="709">
        <f>'Strošek začane prometne ureditv'!G8</f>
        <v>14000</v>
      </c>
    </row>
    <row r="87" spans="1:13">
      <c r="A87" s="705"/>
      <c r="B87" s="704"/>
      <c r="C87" s="700"/>
      <c r="D87" s="699"/>
      <c r="E87" s="703"/>
      <c r="F87" s="699"/>
      <c r="G87" s="709"/>
    </row>
    <row r="88" spans="1:13">
      <c r="A88" s="706" t="s">
        <v>577</v>
      </c>
      <c r="B88" s="708" t="s">
        <v>576</v>
      </c>
      <c r="C88" s="695">
        <f>+D88/G88</f>
        <v>1</v>
      </c>
      <c r="D88" s="693">
        <f>+SUM(D86)</f>
        <v>14000</v>
      </c>
      <c r="E88" s="694">
        <f>+F88/G88</f>
        <v>0</v>
      </c>
      <c r="F88" s="693">
        <f>+SUM(F86)</f>
        <v>0</v>
      </c>
      <c r="G88" s="707">
        <f>+SUM(G86:G87)</f>
        <v>14000</v>
      </c>
    </row>
    <row r="89" spans="1:13">
      <c r="A89" s="706"/>
      <c r="B89" s="696"/>
      <c r="C89" s="695"/>
      <c r="D89" s="693"/>
      <c r="E89" s="694"/>
      <c r="F89" s="693"/>
      <c r="G89" s="692"/>
    </row>
    <row r="90" spans="1:13">
      <c r="A90" s="706"/>
      <c r="B90" s="696" t="s">
        <v>575</v>
      </c>
      <c r="C90" s="695">
        <f>D90/G90</f>
        <v>0.95188060016357656</v>
      </c>
      <c r="D90" s="692">
        <f>+D26+D40+D56+D64+D76+D82+D88</f>
        <v>17236.3969</v>
      </c>
      <c r="E90" s="694">
        <f>F90/G90</f>
        <v>4.8119399836423452E-2</v>
      </c>
      <c r="F90" s="692">
        <f>+F26+F40+F56+F64+F76+F82+F88</f>
        <v>871.33310000000006</v>
      </c>
      <c r="G90" s="692">
        <f>+G26+G40+G56+G64+G76+G82+G88</f>
        <v>18107.73</v>
      </c>
      <c r="H90" s="681"/>
      <c r="J90" s="740">
        <f>D82+D88</f>
        <v>14000</v>
      </c>
    </row>
    <row r="91" spans="1:13">
      <c r="A91" s="705"/>
      <c r="B91" s="696"/>
      <c r="C91" s="695"/>
      <c r="D91" s="693"/>
      <c r="E91" s="694"/>
      <c r="F91" s="693"/>
      <c r="G91" s="692"/>
    </row>
    <row r="92" spans="1:13" ht="12" customHeight="1">
      <c r="A92" s="705"/>
      <c r="B92" s="704"/>
      <c r="C92" s="700"/>
      <c r="D92" s="699"/>
      <c r="E92" s="703"/>
      <c r="F92" s="699"/>
      <c r="G92" s="702"/>
      <c r="M92" s="697"/>
    </row>
    <row r="93" spans="1:13" ht="12" customHeight="1">
      <c r="A93" s="706"/>
      <c r="B93" s="696" t="s">
        <v>574</v>
      </c>
      <c r="C93" s="695">
        <f>+D93/G93</f>
        <v>0.95188060016357656</v>
      </c>
      <c r="D93" s="693">
        <f>D90</f>
        <v>17236.3969</v>
      </c>
      <c r="E93" s="694">
        <f>+F93/G93</f>
        <v>4.8119399836423452E-2</v>
      </c>
      <c r="F93" s="693">
        <f>F90</f>
        <v>871.33310000000006</v>
      </c>
      <c r="G93" s="692">
        <f>G90</f>
        <v>18107.73</v>
      </c>
      <c r="H93" s="681"/>
      <c r="J93" s="740">
        <f>J78+J90</f>
        <v>18107.73</v>
      </c>
      <c r="K93" s="740">
        <f>J93*1.22</f>
        <v>22091.4306</v>
      </c>
      <c r="M93" s="697"/>
    </row>
    <row r="94" spans="1:13" ht="12" customHeight="1">
      <c r="A94" s="705"/>
      <c r="B94" s="704"/>
      <c r="C94" s="700"/>
      <c r="D94" s="699"/>
      <c r="E94" s="703"/>
      <c r="F94" s="699"/>
      <c r="G94" s="702"/>
      <c r="M94" s="697"/>
    </row>
    <row r="95" spans="1:13" ht="12" customHeight="1">
      <c r="A95" s="701"/>
      <c r="B95" s="696" t="s">
        <v>573</v>
      </c>
      <c r="C95" s="695">
        <f>+D95/G95</f>
        <v>0.95188060016357645</v>
      </c>
      <c r="D95" s="693">
        <f>+(D93)*0.22</f>
        <v>3792.0073179999999</v>
      </c>
      <c r="E95" s="694">
        <f>+F95/G95</f>
        <v>4.8119399836423452E-2</v>
      </c>
      <c r="F95" s="693">
        <f>+(F93)*0.22</f>
        <v>191.69328200000001</v>
      </c>
      <c r="G95" s="692">
        <f>0.22*G93</f>
        <v>3983.7006000000001</v>
      </c>
      <c r="H95" s="681"/>
      <c r="M95" s="697"/>
    </row>
    <row r="96" spans="1:13" ht="12" customHeight="1">
      <c r="A96" s="691"/>
      <c r="B96" s="696"/>
      <c r="C96" s="700"/>
      <c r="D96" s="699"/>
      <c r="E96" s="700"/>
      <c r="F96" s="699"/>
      <c r="G96" s="698"/>
      <c r="M96" s="697"/>
    </row>
    <row r="97" spans="1:13" ht="12" customHeight="1">
      <c r="A97" s="691"/>
      <c r="B97" s="696" t="s">
        <v>572</v>
      </c>
      <c r="C97" s="695">
        <f>+D97/G97</f>
        <v>0.95188060016357656</v>
      </c>
      <c r="D97" s="693">
        <f>+D93+D95</f>
        <v>21028.404218</v>
      </c>
      <c r="E97" s="694">
        <f>+F97/G97</f>
        <v>4.8119399836423452E-2</v>
      </c>
      <c r="F97" s="693">
        <f>+F93+F95</f>
        <v>1063.026382</v>
      </c>
      <c r="G97" s="692">
        <f>+G93+G95</f>
        <v>22091.4306</v>
      </c>
      <c r="H97" s="681"/>
      <c r="M97" s="671"/>
    </row>
    <row r="98" spans="1:13" ht="12" customHeight="1">
      <c r="A98" s="691"/>
      <c r="B98" s="690"/>
      <c r="C98" s="689"/>
      <c r="D98" s="688"/>
      <c r="E98" s="689"/>
      <c r="F98" s="688"/>
      <c r="G98" s="687"/>
    </row>
    <row r="99" spans="1:13" ht="12" customHeight="1" thickBot="1">
      <c r="A99" s="686"/>
      <c r="B99" s="685" t="s">
        <v>571</v>
      </c>
      <c r="C99" s="684"/>
      <c r="D99" s="683"/>
      <c r="E99" s="684"/>
      <c r="F99" s="683"/>
      <c r="G99" s="682" t="s">
        <v>570</v>
      </c>
      <c r="M99" s="681"/>
    </row>
    <row r="101" spans="1:13" s="671" customFormat="1">
      <c r="C101" s="679"/>
      <c r="D101" s="680"/>
      <c r="E101" s="680"/>
      <c r="F101" s="680"/>
      <c r="G101" s="680"/>
    </row>
    <row r="102" spans="1:13" s="671" customFormat="1">
      <c r="C102" s="679"/>
      <c r="D102" s="678"/>
      <c r="E102" s="678"/>
      <c r="G102" s="678"/>
    </row>
    <row r="119" spans="3:11">
      <c r="C119" s="669"/>
      <c r="D119" s="669"/>
      <c r="E119" s="669"/>
      <c r="F119" s="669"/>
      <c r="G119" s="669"/>
      <c r="K119" s="677"/>
    </row>
    <row r="131" spans="1:17">
      <c r="C131" s="669"/>
      <c r="D131" s="669"/>
      <c r="E131" s="669"/>
      <c r="F131" s="669"/>
      <c r="G131" s="669"/>
      <c r="H131" s="677"/>
      <c r="L131" s="677"/>
      <c r="M131" s="677"/>
    </row>
    <row r="132" spans="1:17">
      <c r="C132" s="669"/>
      <c r="D132" s="669"/>
      <c r="E132" s="669"/>
      <c r="F132" s="669"/>
      <c r="G132" s="669"/>
      <c r="I132" s="676"/>
      <c r="J132" s="676"/>
      <c r="K132" s="674"/>
    </row>
    <row r="134" spans="1:17">
      <c r="C134" s="669"/>
      <c r="D134" s="669"/>
      <c r="E134" s="669"/>
      <c r="F134" s="669"/>
      <c r="G134" s="669"/>
      <c r="I134" s="676"/>
      <c r="J134" s="676"/>
      <c r="K134" s="674"/>
    </row>
    <row r="144" spans="1:17" s="674" customFormat="1">
      <c r="A144" s="669"/>
      <c r="B144" s="669"/>
      <c r="C144" s="673"/>
      <c r="D144" s="672"/>
      <c r="E144" s="672"/>
      <c r="F144" s="672"/>
      <c r="G144" s="672"/>
      <c r="I144" s="671"/>
      <c r="J144" s="671"/>
      <c r="K144" s="669"/>
      <c r="N144" s="676"/>
      <c r="O144" s="676"/>
      <c r="P144" s="676"/>
      <c r="Q144" s="675"/>
    </row>
    <row r="146" spans="1:17" s="674" customFormat="1">
      <c r="A146" s="669"/>
      <c r="B146" s="669"/>
      <c r="C146" s="673"/>
      <c r="D146" s="672"/>
      <c r="E146" s="672"/>
      <c r="F146" s="672"/>
      <c r="G146" s="672"/>
      <c r="I146" s="671"/>
      <c r="J146" s="671"/>
      <c r="K146" s="669"/>
      <c r="N146" s="676"/>
      <c r="O146" s="676"/>
      <c r="P146" s="676"/>
      <c r="Q146" s="675"/>
    </row>
  </sheetData>
  <mergeCells count="3">
    <mergeCell ref="C2:G2"/>
    <mergeCell ref="C3:D4"/>
    <mergeCell ref="E3:F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69"/>
  <sheetViews>
    <sheetView topLeftCell="A3" zoomScale="80" zoomScaleNormal="80" workbookViewId="0">
      <selection activeCell="I26" sqref="I26"/>
    </sheetView>
  </sheetViews>
  <sheetFormatPr defaultRowHeight="15"/>
  <cols>
    <col min="2" max="2" width="8.140625" customWidth="1"/>
    <col min="3" max="3" width="49.140625" customWidth="1"/>
    <col min="4" max="4" width="17.42578125" bestFit="1" customWidth="1"/>
    <col min="5" max="5" width="14.42578125" customWidth="1"/>
    <col min="6" max="6" width="15.85546875" customWidth="1"/>
    <col min="7" max="7" width="14.85546875" bestFit="1" customWidth="1"/>
    <col min="9" max="9" width="13.42578125" bestFit="1" customWidth="1"/>
    <col min="10" max="10" width="11.5703125" bestFit="1" customWidth="1"/>
    <col min="258" max="258" width="8.140625" customWidth="1"/>
    <col min="259" max="259" width="34" customWidth="1"/>
    <col min="260" max="260" width="17.42578125" bestFit="1" customWidth="1"/>
    <col min="261" max="261" width="14.42578125" customWidth="1"/>
    <col min="262" max="262" width="15.85546875" customWidth="1"/>
    <col min="263" max="263" width="14.85546875" bestFit="1" customWidth="1"/>
    <col min="265" max="265" width="13.42578125" bestFit="1" customWidth="1"/>
    <col min="266" max="266" width="11.5703125" bestFit="1" customWidth="1"/>
    <col min="514" max="514" width="8.140625" customWidth="1"/>
    <col min="515" max="515" width="34" customWidth="1"/>
    <col min="516" max="516" width="17.42578125" bestFit="1" customWidth="1"/>
    <col min="517" max="517" width="14.42578125" customWidth="1"/>
    <col min="518" max="518" width="15.85546875" customWidth="1"/>
    <col min="519" max="519" width="14.85546875" bestFit="1" customWidth="1"/>
    <col min="521" max="521" width="13.42578125" bestFit="1" customWidth="1"/>
    <col min="522" max="522" width="11.5703125" bestFit="1" customWidth="1"/>
    <col min="770" max="770" width="8.140625" customWidth="1"/>
    <col min="771" max="771" width="34" customWidth="1"/>
    <col min="772" max="772" width="17.42578125" bestFit="1" customWidth="1"/>
    <col min="773" max="773" width="14.42578125" customWidth="1"/>
    <col min="774" max="774" width="15.85546875" customWidth="1"/>
    <col min="775" max="775" width="14.85546875" bestFit="1" customWidth="1"/>
    <col min="777" max="777" width="13.42578125" bestFit="1" customWidth="1"/>
    <col min="778" max="778" width="11.5703125" bestFit="1" customWidth="1"/>
    <col min="1026" max="1026" width="8.140625" customWidth="1"/>
    <col min="1027" max="1027" width="34" customWidth="1"/>
    <col min="1028" max="1028" width="17.42578125" bestFit="1" customWidth="1"/>
    <col min="1029" max="1029" width="14.42578125" customWidth="1"/>
    <col min="1030" max="1030" width="15.85546875" customWidth="1"/>
    <col min="1031" max="1031" width="14.85546875" bestFit="1" customWidth="1"/>
    <col min="1033" max="1033" width="13.42578125" bestFit="1" customWidth="1"/>
    <col min="1034" max="1034" width="11.5703125" bestFit="1" customWidth="1"/>
    <col min="1282" max="1282" width="8.140625" customWidth="1"/>
    <col min="1283" max="1283" width="34" customWidth="1"/>
    <col min="1284" max="1284" width="17.42578125" bestFit="1" customWidth="1"/>
    <col min="1285" max="1285" width="14.42578125" customWidth="1"/>
    <col min="1286" max="1286" width="15.85546875" customWidth="1"/>
    <col min="1287" max="1287" width="14.85546875" bestFit="1" customWidth="1"/>
    <col min="1289" max="1289" width="13.42578125" bestFit="1" customWidth="1"/>
    <col min="1290" max="1290" width="11.5703125" bestFit="1" customWidth="1"/>
    <col min="1538" max="1538" width="8.140625" customWidth="1"/>
    <col min="1539" max="1539" width="34" customWidth="1"/>
    <col min="1540" max="1540" width="17.42578125" bestFit="1" customWidth="1"/>
    <col min="1541" max="1541" width="14.42578125" customWidth="1"/>
    <col min="1542" max="1542" width="15.85546875" customWidth="1"/>
    <col min="1543" max="1543" width="14.85546875" bestFit="1" customWidth="1"/>
    <col min="1545" max="1545" width="13.42578125" bestFit="1" customWidth="1"/>
    <col min="1546" max="1546" width="11.5703125" bestFit="1" customWidth="1"/>
    <col min="1794" max="1794" width="8.140625" customWidth="1"/>
    <col min="1795" max="1795" width="34" customWidth="1"/>
    <col min="1796" max="1796" width="17.42578125" bestFit="1" customWidth="1"/>
    <col min="1797" max="1797" width="14.42578125" customWidth="1"/>
    <col min="1798" max="1798" width="15.85546875" customWidth="1"/>
    <col min="1799" max="1799" width="14.85546875" bestFit="1" customWidth="1"/>
    <col min="1801" max="1801" width="13.42578125" bestFit="1" customWidth="1"/>
    <col min="1802" max="1802" width="11.5703125" bestFit="1" customWidth="1"/>
    <col min="2050" max="2050" width="8.140625" customWidth="1"/>
    <col min="2051" max="2051" width="34" customWidth="1"/>
    <col min="2052" max="2052" width="17.42578125" bestFit="1" customWidth="1"/>
    <col min="2053" max="2053" width="14.42578125" customWidth="1"/>
    <col min="2054" max="2054" width="15.85546875" customWidth="1"/>
    <col min="2055" max="2055" width="14.85546875" bestFit="1" customWidth="1"/>
    <col min="2057" max="2057" width="13.42578125" bestFit="1" customWidth="1"/>
    <col min="2058" max="2058" width="11.5703125" bestFit="1" customWidth="1"/>
    <col min="2306" max="2306" width="8.140625" customWidth="1"/>
    <col min="2307" max="2307" width="34" customWidth="1"/>
    <col min="2308" max="2308" width="17.42578125" bestFit="1" customWidth="1"/>
    <col min="2309" max="2309" width="14.42578125" customWidth="1"/>
    <col min="2310" max="2310" width="15.85546875" customWidth="1"/>
    <col min="2311" max="2311" width="14.85546875" bestFit="1" customWidth="1"/>
    <col min="2313" max="2313" width="13.42578125" bestFit="1" customWidth="1"/>
    <col min="2314" max="2314" width="11.5703125" bestFit="1" customWidth="1"/>
    <col min="2562" max="2562" width="8.140625" customWidth="1"/>
    <col min="2563" max="2563" width="34" customWidth="1"/>
    <col min="2564" max="2564" width="17.42578125" bestFit="1" customWidth="1"/>
    <col min="2565" max="2565" width="14.42578125" customWidth="1"/>
    <col min="2566" max="2566" width="15.85546875" customWidth="1"/>
    <col min="2567" max="2567" width="14.85546875" bestFit="1" customWidth="1"/>
    <col min="2569" max="2569" width="13.42578125" bestFit="1" customWidth="1"/>
    <col min="2570" max="2570" width="11.5703125" bestFit="1" customWidth="1"/>
    <col min="2818" max="2818" width="8.140625" customWidth="1"/>
    <col min="2819" max="2819" width="34" customWidth="1"/>
    <col min="2820" max="2820" width="17.42578125" bestFit="1" customWidth="1"/>
    <col min="2821" max="2821" width="14.42578125" customWidth="1"/>
    <col min="2822" max="2822" width="15.85546875" customWidth="1"/>
    <col min="2823" max="2823" width="14.85546875" bestFit="1" customWidth="1"/>
    <col min="2825" max="2825" width="13.42578125" bestFit="1" customWidth="1"/>
    <col min="2826" max="2826" width="11.5703125" bestFit="1" customWidth="1"/>
    <col min="3074" max="3074" width="8.140625" customWidth="1"/>
    <col min="3075" max="3075" width="34" customWidth="1"/>
    <col min="3076" max="3076" width="17.42578125" bestFit="1" customWidth="1"/>
    <col min="3077" max="3077" width="14.42578125" customWidth="1"/>
    <col min="3078" max="3078" width="15.85546875" customWidth="1"/>
    <col min="3079" max="3079" width="14.85546875" bestFit="1" customWidth="1"/>
    <col min="3081" max="3081" width="13.42578125" bestFit="1" customWidth="1"/>
    <col min="3082" max="3082" width="11.5703125" bestFit="1" customWidth="1"/>
    <col min="3330" max="3330" width="8.140625" customWidth="1"/>
    <col min="3331" max="3331" width="34" customWidth="1"/>
    <col min="3332" max="3332" width="17.42578125" bestFit="1" customWidth="1"/>
    <col min="3333" max="3333" width="14.42578125" customWidth="1"/>
    <col min="3334" max="3334" width="15.85546875" customWidth="1"/>
    <col min="3335" max="3335" width="14.85546875" bestFit="1" customWidth="1"/>
    <col min="3337" max="3337" width="13.42578125" bestFit="1" customWidth="1"/>
    <col min="3338" max="3338" width="11.5703125" bestFit="1" customWidth="1"/>
    <col min="3586" max="3586" width="8.140625" customWidth="1"/>
    <col min="3587" max="3587" width="34" customWidth="1"/>
    <col min="3588" max="3588" width="17.42578125" bestFit="1" customWidth="1"/>
    <col min="3589" max="3589" width="14.42578125" customWidth="1"/>
    <col min="3590" max="3590" width="15.85546875" customWidth="1"/>
    <col min="3591" max="3591" width="14.85546875" bestFit="1" customWidth="1"/>
    <col min="3593" max="3593" width="13.42578125" bestFit="1" customWidth="1"/>
    <col min="3594" max="3594" width="11.5703125" bestFit="1" customWidth="1"/>
    <col min="3842" max="3842" width="8.140625" customWidth="1"/>
    <col min="3843" max="3843" width="34" customWidth="1"/>
    <col min="3844" max="3844" width="17.42578125" bestFit="1" customWidth="1"/>
    <col min="3845" max="3845" width="14.42578125" customWidth="1"/>
    <col min="3846" max="3846" width="15.85546875" customWidth="1"/>
    <col min="3847" max="3847" width="14.85546875" bestFit="1" customWidth="1"/>
    <col min="3849" max="3849" width="13.42578125" bestFit="1" customWidth="1"/>
    <col min="3850" max="3850" width="11.5703125" bestFit="1" customWidth="1"/>
    <col min="4098" max="4098" width="8.140625" customWidth="1"/>
    <col min="4099" max="4099" width="34" customWidth="1"/>
    <col min="4100" max="4100" width="17.42578125" bestFit="1" customWidth="1"/>
    <col min="4101" max="4101" width="14.42578125" customWidth="1"/>
    <col min="4102" max="4102" width="15.85546875" customWidth="1"/>
    <col min="4103" max="4103" width="14.85546875" bestFit="1" customWidth="1"/>
    <col min="4105" max="4105" width="13.42578125" bestFit="1" customWidth="1"/>
    <col min="4106" max="4106" width="11.5703125" bestFit="1" customWidth="1"/>
    <col min="4354" max="4354" width="8.140625" customWidth="1"/>
    <col min="4355" max="4355" width="34" customWidth="1"/>
    <col min="4356" max="4356" width="17.42578125" bestFit="1" customWidth="1"/>
    <col min="4357" max="4357" width="14.42578125" customWidth="1"/>
    <col min="4358" max="4358" width="15.85546875" customWidth="1"/>
    <col min="4359" max="4359" width="14.85546875" bestFit="1" customWidth="1"/>
    <col min="4361" max="4361" width="13.42578125" bestFit="1" customWidth="1"/>
    <col min="4362" max="4362" width="11.5703125" bestFit="1" customWidth="1"/>
    <col min="4610" max="4610" width="8.140625" customWidth="1"/>
    <col min="4611" max="4611" width="34" customWidth="1"/>
    <col min="4612" max="4612" width="17.42578125" bestFit="1" customWidth="1"/>
    <col min="4613" max="4613" width="14.42578125" customWidth="1"/>
    <col min="4614" max="4614" width="15.85546875" customWidth="1"/>
    <col min="4615" max="4615" width="14.85546875" bestFit="1" customWidth="1"/>
    <col min="4617" max="4617" width="13.42578125" bestFit="1" customWidth="1"/>
    <col min="4618" max="4618" width="11.5703125" bestFit="1" customWidth="1"/>
    <col min="4866" max="4866" width="8.140625" customWidth="1"/>
    <col min="4867" max="4867" width="34" customWidth="1"/>
    <col min="4868" max="4868" width="17.42578125" bestFit="1" customWidth="1"/>
    <col min="4869" max="4869" width="14.42578125" customWidth="1"/>
    <col min="4870" max="4870" width="15.85546875" customWidth="1"/>
    <col min="4871" max="4871" width="14.85546875" bestFit="1" customWidth="1"/>
    <col min="4873" max="4873" width="13.42578125" bestFit="1" customWidth="1"/>
    <col min="4874" max="4874" width="11.5703125" bestFit="1" customWidth="1"/>
    <col min="5122" max="5122" width="8.140625" customWidth="1"/>
    <col min="5123" max="5123" width="34" customWidth="1"/>
    <col min="5124" max="5124" width="17.42578125" bestFit="1" customWidth="1"/>
    <col min="5125" max="5125" width="14.42578125" customWidth="1"/>
    <col min="5126" max="5126" width="15.85546875" customWidth="1"/>
    <col min="5127" max="5127" width="14.85546875" bestFit="1" customWidth="1"/>
    <col min="5129" max="5129" width="13.42578125" bestFit="1" customWidth="1"/>
    <col min="5130" max="5130" width="11.5703125" bestFit="1" customWidth="1"/>
    <col min="5378" max="5378" width="8.140625" customWidth="1"/>
    <col min="5379" max="5379" width="34" customWidth="1"/>
    <col min="5380" max="5380" width="17.42578125" bestFit="1" customWidth="1"/>
    <col min="5381" max="5381" width="14.42578125" customWidth="1"/>
    <col min="5382" max="5382" width="15.85546875" customWidth="1"/>
    <col min="5383" max="5383" width="14.85546875" bestFit="1" customWidth="1"/>
    <col min="5385" max="5385" width="13.42578125" bestFit="1" customWidth="1"/>
    <col min="5386" max="5386" width="11.5703125" bestFit="1" customWidth="1"/>
    <col min="5634" max="5634" width="8.140625" customWidth="1"/>
    <col min="5635" max="5635" width="34" customWidth="1"/>
    <col min="5636" max="5636" width="17.42578125" bestFit="1" customWidth="1"/>
    <col min="5637" max="5637" width="14.42578125" customWidth="1"/>
    <col min="5638" max="5638" width="15.85546875" customWidth="1"/>
    <col min="5639" max="5639" width="14.85546875" bestFit="1" customWidth="1"/>
    <col min="5641" max="5641" width="13.42578125" bestFit="1" customWidth="1"/>
    <col min="5642" max="5642" width="11.5703125" bestFit="1" customWidth="1"/>
    <col min="5890" max="5890" width="8.140625" customWidth="1"/>
    <col min="5891" max="5891" width="34" customWidth="1"/>
    <col min="5892" max="5892" width="17.42578125" bestFit="1" customWidth="1"/>
    <col min="5893" max="5893" width="14.42578125" customWidth="1"/>
    <col min="5894" max="5894" width="15.85546875" customWidth="1"/>
    <col min="5895" max="5895" width="14.85546875" bestFit="1" customWidth="1"/>
    <col min="5897" max="5897" width="13.42578125" bestFit="1" customWidth="1"/>
    <col min="5898" max="5898" width="11.5703125" bestFit="1" customWidth="1"/>
    <col min="6146" max="6146" width="8.140625" customWidth="1"/>
    <col min="6147" max="6147" width="34" customWidth="1"/>
    <col min="6148" max="6148" width="17.42578125" bestFit="1" customWidth="1"/>
    <col min="6149" max="6149" width="14.42578125" customWidth="1"/>
    <col min="6150" max="6150" width="15.85546875" customWidth="1"/>
    <col min="6151" max="6151" width="14.85546875" bestFit="1" customWidth="1"/>
    <col min="6153" max="6153" width="13.42578125" bestFit="1" customWidth="1"/>
    <col min="6154" max="6154" width="11.5703125" bestFit="1" customWidth="1"/>
    <col min="6402" max="6402" width="8.140625" customWidth="1"/>
    <col min="6403" max="6403" width="34" customWidth="1"/>
    <col min="6404" max="6404" width="17.42578125" bestFit="1" customWidth="1"/>
    <col min="6405" max="6405" width="14.42578125" customWidth="1"/>
    <col min="6406" max="6406" width="15.85546875" customWidth="1"/>
    <col min="6407" max="6407" width="14.85546875" bestFit="1" customWidth="1"/>
    <col min="6409" max="6409" width="13.42578125" bestFit="1" customWidth="1"/>
    <col min="6410" max="6410" width="11.5703125" bestFit="1" customWidth="1"/>
    <col min="6658" max="6658" width="8.140625" customWidth="1"/>
    <col min="6659" max="6659" width="34" customWidth="1"/>
    <col min="6660" max="6660" width="17.42578125" bestFit="1" customWidth="1"/>
    <col min="6661" max="6661" width="14.42578125" customWidth="1"/>
    <col min="6662" max="6662" width="15.85546875" customWidth="1"/>
    <col min="6663" max="6663" width="14.85546875" bestFit="1" customWidth="1"/>
    <col min="6665" max="6665" width="13.42578125" bestFit="1" customWidth="1"/>
    <col min="6666" max="6666" width="11.5703125" bestFit="1" customWidth="1"/>
    <col min="6914" max="6914" width="8.140625" customWidth="1"/>
    <col min="6915" max="6915" width="34" customWidth="1"/>
    <col min="6916" max="6916" width="17.42578125" bestFit="1" customWidth="1"/>
    <col min="6917" max="6917" width="14.42578125" customWidth="1"/>
    <col min="6918" max="6918" width="15.85546875" customWidth="1"/>
    <col min="6919" max="6919" width="14.85546875" bestFit="1" customWidth="1"/>
    <col min="6921" max="6921" width="13.42578125" bestFit="1" customWidth="1"/>
    <col min="6922" max="6922" width="11.5703125" bestFit="1" customWidth="1"/>
    <col min="7170" max="7170" width="8.140625" customWidth="1"/>
    <col min="7171" max="7171" width="34" customWidth="1"/>
    <col min="7172" max="7172" width="17.42578125" bestFit="1" customWidth="1"/>
    <col min="7173" max="7173" width="14.42578125" customWidth="1"/>
    <col min="7174" max="7174" width="15.85546875" customWidth="1"/>
    <col min="7175" max="7175" width="14.85546875" bestFit="1" customWidth="1"/>
    <col min="7177" max="7177" width="13.42578125" bestFit="1" customWidth="1"/>
    <col min="7178" max="7178" width="11.5703125" bestFit="1" customWidth="1"/>
    <col min="7426" max="7426" width="8.140625" customWidth="1"/>
    <col min="7427" max="7427" width="34" customWidth="1"/>
    <col min="7428" max="7428" width="17.42578125" bestFit="1" customWidth="1"/>
    <col min="7429" max="7429" width="14.42578125" customWidth="1"/>
    <col min="7430" max="7430" width="15.85546875" customWidth="1"/>
    <col min="7431" max="7431" width="14.85546875" bestFit="1" customWidth="1"/>
    <col min="7433" max="7433" width="13.42578125" bestFit="1" customWidth="1"/>
    <col min="7434" max="7434" width="11.5703125" bestFit="1" customWidth="1"/>
    <col min="7682" max="7682" width="8.140625" customWidth="1"/>
    <col min="7683" max="7683" width="34" customWidth="1"/>
    <col min="7684" max="7684" width="17.42578125" bestFit="1" customWidth="1"/>
    <col min="7685" max="7685" width="14.42578125" customWidth="1"/>
    <col min="7686" max="7686" width="15.85546875" customWidth="1"/>
    <col min="7687" max="7687" width="14.85546875" bestFit="1" customWidth="1"/>
    <col min="7689" max="7689" width="13.42578125" bestFit="1" customWidth="1"/>
    <col min="7690" max="7690" width="11.5703125" bestFit="1" customWidth="1"/>
    <col min="7938" max="7938" width="8.140625" customWidth="1"/>
    <col min="7939" max="7939" width="34" customWidth="1"/>
    <col min="7940" max="7940" width="17.42578125" bestFit="1" customWidth="1"/>
    <col min="7941" max="7941" width="14.42578125" customWidth="1"/>
    <col min="7942" max="7942" width="15.85546875" customWidth="1"/>
    <col min="7943" max="7943" width="14.85546875" bestFit="1" customWidth="1"/>
    <col min="7945" max="7945" width="13.42578125" bestFit="1" customWidth="1"/>
    <col min="7946" max="7946" width="11.5703125" bestFit="1" customWidth="1"/>
    <col min="8194" max="8194" width="8.140625" customWidth="1"/>
    <col min="8195" max="8195" width="34" customWidth="1"/>
    <col min="8196" max="8196" width="17.42578125" bestFit="1" customWidth="1"/>
    <col min="8197" max="8197" width="14.42578125" customWidth="1"/>
    <col min="8198" max="8198" width="15.85546875" customWidth="1"/>
    <col min="8199" max="8199" width="14.85546875" bestFit="1" customWidth="1"/>
    <col min="8201" max="8201" width="13.42578125" bestFit="1" customWidth="1"/>
    <col min="8202" max="8202" width="11.5703125" bestFit="1" customWidth="1"/>
    <col min="8450" max="8450" width="8.140625" customWidth="1"/>
    <col min="8451" max="8451" width="34" customWidth="1"/>
    <col min="8452" max="8452" width="17.42578125" bestFit="1" customWidth="1"/>
    <col min="8453" max="8453" width="14.42578125" customWidth="1"/>
    <col min="8454" max="8454" width="15.85546875" customWidth="1"/>
    <col min="8455" max="8455" width="14.85546875" bestFit="1" customWidth="1"/>
    <col min="8457" max="8457" width="13.42578125" bestFit="1" customWidth="1"/>
    <col min="8458" max="8458" width="11.5703125" bestFit="1" customWidth="1"/>
    <col min="8706" max="8706" width="8.140625" customWidth="1"/>
    <col min="8707" max="8707" width="34" customWidth="1"/>
    <col min="8708" max="8708" width="17.42578125" bestFit="1" customWidth="1"/>
    <col min="8709" max="8709" width="14.42578125" customWidth="1"/>
    <col min="8710" max="8710" width="15.85546875" customWidth="1"/>
    <col min="8711" max="8711" width="14.85546875" bestFit="1" customWidth="1"/>
    <col min="8713" max="8713" width="13.42578125" bestFit="1" customWidth="1"/>
    <col min="8714" max="8714" width="11.5703125" bestFit="1" customWidth="1"/>
    <col min="8962" max="8962" width="8.140625" customWidth="1"/>
    <col min="8963" max="8963" width="34" customWidth="1"/>
    <col min="8964" max="8964" width="17.42578125" bestFit="1" customWidth="1"/>
    <col min="8965" max="8965" width="14.42578125" customWidth="1"/>
    <col min="8966" max="8966" width="15.85546875" customWidth="1"/>
    <col min="8967" max="8967" width="14.85546875" bestFit="1" customWidth="1"/>
    <col min="8969" max="8969" width="13.42578125" bestFit="1" customWidth="1"/>
    <col min="8970" max="8970" width="11.5703125" bestFit="1" customWidth="1"/>
    <col min="9218" max="9218" width="8.140625" customWidth="1"/>
    <col min="9219" max="9219" width="34" customWidth="1"/>
    <col min="9220" max="9220" width="17.42578125" bestFit="1" customWidth="1"/>
    <col min="9221" max="9221" width="14.42578125" customWidth="1"/>
    <col min="9222" max="9222" width="15.85546875" customWidth="1"/>
    <col min="9223" max="9223" width="14.85546875" bestFit="1" customWidth="1"/>
    <col min="9225" max="9225" width="13.42578125" bestFit="1" customWidth="1"/>
    <col min="9226" max="9226" width="11.5703125" bestFit="1" customWidth="1"/>
    <col min="9474" max="9474" width="8.140625" customWidth="1"/>
    <col min="9475" max="9475" width="34" customWidth="1"/>
    <col min="9476" max="9476" width="17.42578125" bestFit="1" customWidth="1"/>
    <col min="9477" max="9477" width="14.42578125" customWidth="1"/>
    <col min="9478" max="9478" width="15.85546875" customWidth="1"/>
    <col min="9479" max="9479" width="14.85546875" bestFit="1" customWidth="1"/>
    <col min="9481" max="9481" width="13.42578125" bestFit="1" customWidth="1"/>
    <col min="9482" max="9482" width="11.5703125" bestFit="1" customWidth="1"/>
    <col min="9730" max="9730" width="8.140625" customWidth="1"/>
    <col min="9731" max="9731" width="34" customWidth="1"/>
    <col min="9732" max="9732" width="17.42578125" bestFit="1" customWidth="1"/>
    <col min="9733" max="9733" width="14.42578125" customWidth="1"/>
    <col min="9734" max="9734" width="15.85546875" customWidth="1"/>
    <col min="9735" max="9735" width="14.85546875" bestFit="1" customWidth="1"/>
    <col min="9737" max="9737" width="13.42578125" bestFit="1" customWidth="1"/>
    <col min="9738" max="9738" width="11.5703125" bestFit="1" customWidth="1"/>
    <col min="9986" max="9986" width="8.140625" customWidth="1"/>
    <col min="9987" max="9987" width="34" customWidth="1"/>
    <col min="9988" max="9988" width="17.42578125" bestFit="1" customWidth="1"/>
    <col min="9989" max="9989" width="14.42578125" customWidth="1"/>
    <col min="9990" max="9990" width="15.85546875" customWidth="1"/>
    <col min="9991" max="9991" width="14.85546875" bestFit="1" customWidth="1"/>
    <col min="9993" max="9993" width="13.42578125" bestFit="1" customWidth="1"/>
    <col min="9994" max="9994" width="11.5703125" bestFit="1" customWidth="1"/>
    <col min="10242" max="10242" width="8.140625" customWidth="1"/>
    <col min="10243" max="10243" width="34" customWidth="1"/>
    <col min="10244" max="10244" width="17.42578125" bestFit="1" customWidth="1"/>
    <col min="10245" max="10245" width="14.42578125" customWidth="1"/>
    <col min="10246" max="10246" width="15.85546875" customWidth="1"/>
    <col min="10247" max="10247" width="14.85546875" bestFit="1" customWidth="1"/>
    <col min="10249" max="10249" width="13.42578125" bestFit="1" customWidth="1"/>
    <col min="10250" max="10250" width="11.5703125" bestFit="1" customWidth="1"/>
    <col min="10498" max="10498" width="8.140625" customWidth="1"/>
    <col min="10499" max="10499" width="34" customWidth="1"/>
    <col min="10500" max="10500" width="17.42578125" bestFit="1" customWidth="1"/>
    <col min="10501" max="10501" width="14.42578125" customWidth="1"/>
    <col min="10502" max="10502" width="15.85546875" customWidth="1"/>
    <col min="10503" max="10503" width="14.85546875" bestFit="1" customWidth="1"/>
    <col min="10505" max="10505" width="13.42578125" bestFit="1" customWidth="1"/>
    <col min="10506" max="10506" width="11.5703125" bestFit="1" customWidth="1"/>
    <col min="10754" max="10754" width="8.140625" customWidth="1"/>
    <col min="10755" max="10755" width="34" customWidth="1"/>
    <col min="10756" max="10756" width="17.42578125" bestFit="1" customWidth="1"/>
    <col min="10757" max="10757" width="14.42578125" customWidth="1"/>
    <col min="10758" max="10758" width="15.85546875" customWidth="1"/>
    <col min="10759" max="10759" width="14.85546875" bestFit="1" customWidth="1"/>
    <col min="10761" max="10761" width="13.42578125" bestFit="1" customWidth="1"/>
    <col min="10762" max="10762" width="11.5703125" bestFit="1" customWidth="1"/>
    <col min="11010" max="11010" width="8.140625" customWidth="1"/>
    <col min="11011" max="11011" width="34" customWidth="1"/>
    <col min="11012" max="11012" width="17.42578125" bestFit="1" customWidth="1"/>
    <col min="11013" max="11013" width="14.42578125" customWidth="1"/>
    <col min="11014" max="11014" width="15.85546875" customWidth="1"/>
    <col min="11015" max="11015" width="14.85546875" bestFit="1" customWidth="1"/>
    <col min="11017" max="11017" width="13.42578125" bestFit="1" customWidth="1"/>
    <col min="11018" max="11018" width="11.5703125" bestFit="1" customWidth="1"/>
    <col min="11266" max="11266" width="8.140625" customWidth="1"/>
    <col min="11267" max="11267" width="34" customWidth="1"/>
    <col min="11268" max="11268" width="17.42578125" bestFit="1" customWidth="1"/>
    <col min="11269" max="11269" width="14.42578125" customWidth="1"/>
    <col min="11270" max="11270" width="15.85546875" customWidth="1"/>
    <col min="11271" max="11271" width="14.85546875" bestFit="1" customWidth="1"/>
    <col min="11273" max="11273" width="13.42578125" bestFit="1" customWidth="1"/>
    <col min="11274" max="11274" width="11.5703125" bestFit="1" customWidth="1"/>
    <col min="11522" max="11522" width="8.140625" customWidth="1"/>
    <col min="11523" max="11523" width="34" customWidth="1"/>
    <col min="11524" max="11524" width="17.42578125" bestFit="1" customWidth="1"/>
    <col min="11525" max="11525" width="14.42578125" customWidth="1"/>
    <col min="11526" max="11526" width="15.85546875" customWidth="1"/>
    <col min="11527" max="11527" width="14.85546875" bestFit="1" customWidth="1"/>
    <col min="11529" max="11529" width="13.42578125" bestFit="1" customWidth="1"/>
    <col min="11530" max="11530" width="11.5703125" bestFit="1" customWidth="1"/>
    <col min="11778" max="11778" width="8.140625" customWidth="1"/>
    <col min="11779" max="11779" width="34" customWidth="1"/>
    <col min="11780" max="11780" width="17.42578125" bestFit="1" customWidth="1"/>
    <col min="11781" max="11781" width="14.42578125" customWidth="1"/>
    <col min="11782" max="11782" width="15.85546875" customWidth="1"/>
    <col min="11783" max="11783" width="14.85546875" bestFit="1" customWidth="1"/>
    <col min="11785" max="11785" width="13.42578125" bestFit="1" customWidth="1"/>
    <col min="11786" max="11786" width="11.5703125" bestFit="1" customWidth="1"/>
    <col min="12034" max="12034" width="8.140625" customWidth="1"/>
    <col min="12035" max="12035" width="34" customWidth="1"/>
    <col min="12036" max="12036" width="17.42578125" bestFit="1" customWidth="1"/>
    <col min="12037" max="12037" width="14.42578125" customWidth="1"/>
    <col min="12038" max="12038" width="15.85546875" customWidth="1"/>
    <col min="12039" max="12039" width="14.85546875" bestFit="1" customWidth="1"/>
    <col min="12041" max="12041" width="13.42578125" bestFit="1" customWidth="1"/>
    <col min="12042" max="12042" width="11.5703125" bestFit="1" customWidth="1"/>
    <col min="12290" max="12290" width="8.140625" customWidth="1"/>
    <col min="12291" max="12291" width="34" customWidth="1"/>
    <col min="12292" max="12292" width="17.42578125" bestFit="1" customWidth="1"/>
    <col min="12293" max="12293" width="14.42578125" customWidth="1"/>
    <col min="12294" max="12294" width="15.85546875" customWidth="1"/>
    <col min="12295" max="12295" width="14.85546875" bestFit="1" customWidth="1"/>
    <col min="12297" max="12297" width="13.42578125" bestFit="1" customWidth="1"/>
    <col min="12298" max="12298" width="11.5703125" bestFit="1" customWidth="1"/>
    <col min="12546" max="12546" width="8.140625" customWidth="1"/>
    <col min="12547" max="12547" width="34" customWidth="1"/>
    <col min="12548" max="12548" width="17.42578125" bestFit="1" customWidth="1"/>
    <col min="12549" max="12549" width="14.42578125" customWidth="1"/>
    <col min="12550" max="12550" width="15.85546875" customWidth="1"/>
    <col min="12551" max="12551" width="14.85546875" bestFit="1" customWidth="1"/>
    <col min="12553" max="12553" width="13.42578125" bestFit="1" customWidth="1"/>
    <col min="12554" max="12554" width="11.5703125" bestFit="1" customWidth="1"/>
    <col min="12802" max="12802" width="8.140625" customWidth="1"/>
    <col min="12803" max="12803" width="34" customWidth="1"/>
    <col min="12804" max="12804" width="17.42578125" bestFit="1" customWidth="1"/>
    <col min="12805" max="12805" width="14.42578125" customWidth="1"/>
    <col min="12806" max="12806" width="15.85546875" customWidth="1"/>
    <col min="12807" max="12807" width="14.85546875" bestFit="1" customWidth="1"/>
    <col min="12809" max="12809" width="13.42578125" bestFit="1" customWidth="1"/>
    <col min="12810" max="12810" width="11.5703125" bestFit="1" customWidth="1"/>
    <col min="13058" max="13058" width="8.140625" customWidth="1"/>
    <col min="13059" max="13059" width="34" customWidth="1"/>
    <col min="13060" max="13060" width="17.42578125" bestFit="1" customWidth="1"/>
    <col min="13061" max="13061" width="14.42578125" customWidth="1"/>
    <col min="13062" max="13062" width="15.85546875" customWidth="1"/>
    <col min="13063" max="13063" width="14.85546875" bestFit="1" customWidth="1"/>
    <col min="13065" max="13065" width="13.42578125" bestFit="1" customWidth="1"/>
    <col min="13066" max="13066" width="11.5703125" bestFit="1" customWidth="1"/>
    <col min="13314" max="13314" width="8.140625" customWidth="1"/>
    <col min="13315" max="13315" width="34" customWidth="1"/>
    <col min="13316" max="13316" width="17.42578125" bestFit="1" customWidth="1"/>
    <col min="13317" max="13317" width="14.42578125" customWidth="1"/>
    <col min="13318" max="13318" width="15.85546875" customWidth="1"/>
    <col min="13319" max="13319" width="14.85546875" bestFit="1" customWidth="1"/>
    <col min="13321" max="13321" width="13.42578125" bestFit="1" customWidth="1"/>
    <col min="13322" max="13322" width="11.5703125" bestFit="1" customWidth="1"/>
    <col min="13570" max="13570" width="8.140625" customWidth="1"/>
    <col min="13571" max="13571" width="34" customWidth="1"/>
    <col min="13572" max="13572" width="17.42578125" bestFit="1" customWidth="1"/>
    <col min="13573" max="13573" width="14.42578125" customWidth="1"/>
    <col min="13574" max="13574" width="15.85546875" customWidth="1"/>
    <col min="13575" max="13575" width="14.85546875" bestFit="1" customWidth="1"/>
    <col min="13577" max="13577" width="13.42578125" bestFit="1" customWidth="1"/>
    <col min="13578" max="13578" width="11.5703125" bestFit="1" customWidth="1"/>
    <col min="13826" max="13826" width="8.140625" customWidth="1"/>
    <col min="13827" max="13827" width="34" customWidth="1"/>
    <col min="13828" max="13828" width="17.42578125" bestFit="1" customWidth="1"/>
    <col min="13829" max="13829" width="14.42578125" customWidth="1"/>
    <col min="13830" max="13830" width="15.85546875" customWidth="1"/>
    <col min="13831" max="13831" width="14.85546875" bestFit="1" customWidth="1"/>
    <col min="13833" max="13833" width="13.42578125" bestFit="1" customWidth="1"/>
    <col min="13834" max="13834" width="11.5703125" bestFit="1" customWidth="1"/>
    <col min="14082" max="14082" width="8.140625" customWidth="1"/>
    <col min="14083" max="14083" width="34" customWidth="1"/>
    <col min="14084" max="14084" width="17.42578125" bestFit="1" customWidth="1"/>
    <col min="14085" max="14085" width="14.42578125" customWidth="1"/>
    <col min="14086" max="14086" width="15.85546875" customWidth="1"/>
    <col min="14087" max="14087" width="14.85546875" bestFit="1" customWidth="1"/>
    <col min="14089" max="14089" width="13.42578125" bestFit="1" customWidth="1"/>
    <col min="14090" max="14090" width="11.5703125" bestFit="1" customWidth="1"/>
    <col min="14338" max="14338" width="8.140625" customWidth="1"/>
    <col min="14339" max="14339" width="34" customWidth="1"/>
    <col min="14340" max="14340" width="17.42578125" bestFit="1" customWidth="1"/>
    <col min="14341" max="14341" width="14.42578125" customWidth="1"/>
    <col min="14342" max="14342" width="15.85546875" customWidth="1"/>
    <col min="14343" max="14343" width="14.85546875" bestFit="1" customWidth="1"/>
    <col min="14345" max="14345" width="13.42578125" bestFit="1" customWidth="1"/>
    <col min="14346" max="14346" width="11.5703125" bestFit="1" customWidth="1"/>
    <col min="14594" max="14594" width="8.140625" customWidth="1"/>
    <col min="14595" max="14595" width="34" customWidth="1"/>
    <col min="14596" max="14596" width="17.42578125" bestFit="1" customWidth="1"/>
    <col min="14597" max="14597" width="14.42578125" customWidth="1"/>
    <col min="14598" max="14598" width="15.85546875" customWidth="1"/>
    <col min="14599" max="14599" width="14.85546875" bestFit="1" customWidth="1"/>
    <col min="14601" max="14601" width="13.42578125" bestFit="1" customWidth="1"/>
    <col min="14602" max="14602" width="11.5703125" bestFit="1" customWidth="1"/>
    <col min="14850" max="14850" width="8.140625" customWidth="1"/>
    <col min="14851" max="14851" width="34" customWidth="1"/>
    <col min="14852" max="14852" width="17.42578125" bestFit="1" customWidth="1"/>
    <col min="14853" max="14853" width="14.42578125" customWidth="1"/>
    <col min="14854" max="14854" width="15.85546875" customWidth="1"/>
    <col min="14855" max="14855" width="14.85546875" bestFit="1" customWidth="1"/>
    <col min="14857" max="14857" width="13.42578125" bestFit="1" customWidth="1"/>
    <col min="14858" max="14858" width="11.5703125" bestFit="1" customWidth="1"/>
    <col min="15106" max="15106" width="8.140625" customWidth="1"/>
    <col min="15107" max="15107" width="34" customWidth="1"/>
    <col min="15108" max="15108" width="17.42578125" bestFit="1" customWidth="1"/>
    <col min="15109" max="15109" width="14.42578125" customWidth="1"/>
    <col min="15110" max="15110" width="15.85546875" customWidth="1"/>
    <col min="15111" max="15111" width="14.85546875" bestFit="1" customWidth="1"/>
    <col min="15113" max="15113" width="13.42578125" bestFit="1" customWidth="1"/>
    <col min="15114" max="15114" width="11.5703125" bestFit="1" customWidth="1"/>
    <col min="15362" max="15362" width="8.140625" customWidth="1"/>
    <col min="15363" max="15363" width="34" customWidth="1"/>
    <col min="15364" max="15364" width="17.42578125" bestFit="1" customWidth="1"/>
    <col min="15365" max="15365" width="14.42578125" customWidth="1"/>
    <col min="15366" max="15366" width="15.85546875" customWidth="1"/>
    <col min="15367" max="15367" width="14.85546875" bestFit="1" customWidth="1"/>
    <col min="15369" max="15369" width="13.42578125" bestFit="1" customWidth="1"/>
    <col min="15370" max="15370" width="11.5703125" bestFit="1" customWidth="1"/>
    <col min="15618" max="15618" width="8.140625" customWidth="1"/>
    <col min="15619" max="15619" width="34" customWidth="1"/>
    <col min="15620" max="15620" width="17.42578125" bestFit="1" customWidth="1"/>
    <col min="15621" max="15621" width="14.42578125" customWidth="1"/>
    <col min="15622" max="15622" width="15.85546875" customWidth="1"/>
    <col min="15623" max="15623" width="14.85546875" bestFit="1" customWidth="1"/>
    <col min="15625" max="15625" width="13.42578125" bestFit="1" customWidth="1"/>
    <col min="15626" max="15626" width="11.5703125" bestFit="1" customWidth="1"/>
    <col min="15874" max="15874" width="8.140625" customWidth="1"/>
    <col min="15875" max="15875" width="34" customWidth="1"/>
    <col min="15876" max="15876" width="17.42578125" bestFit="1" customWidth="1"/>
    <col min="15877" max="15877" width="14.42578125" customWidth="1"/>
    <col min="15878" max="15878" width="15.85546875" customWidth="1"/>
    <col min="15879" max="15879" width="14.85546875" bestFit="1" customWidth="1"/>
    <col min="15881" max="15881" width="13.42578125" bestFit="1" customWidth="1"/>
    <col min="15882" max="15882" width="11.5703125" bestFit="1" customWidth="1"/>
    <col min="16130" max="16130" width="8.140625" customWidth="1"/>
    <col min="16131" max="16131" width="34" customWidth="1"/>
    <col min="16132" max="16132" width="17.42578125" bestFit="1" customWidth="1"/>
    <col min="16133" max="16133" width="14.42578125" customWidth="1"/>
    <col min="16134" max="16134" width="15.85546875" customWidth="1"/>
    <col min="16135" max="16135" width="14.85546875" bestFit="1" customWidth="1"/>
    <col min="16137" max="16137" width="13.42578125" bestFit="1" customWidth="1"/>
    <col min="16138" max="16138" width="11.5703125" bestFit="1" customWidth="1"/>
  </cols>
  <sheetData>
    <row r="1" spans="2:16" ht="35.25" customHeight="1">
      <c r="B1" s="805" t="s">
        <v>0</v>
      </c>
      <c r="C1" s="805"/>
      <c r="D1" s="805"/>
      <c r="E1" s="805"/>
      <c r="F1" s="805"/>
      <c r="G1" s="1"/>
      <c r="H1" s="1"/>
      <c r="I1" s="1"/>
      <c r="J1" s="1"/>
      <c r="K1" s="1"/>
      <c r="L1" s="1"/>
      <c r="M1" s="1"/>
      <c r="N1" s="1"/>
      <c r="O1" s="1"/>
      <c r="P1" s="1"/>
    </row>
    <row r="2" spans="2:16" ht="14.25" customHeight="1">
      <c r="B2" s="2"/>
      <c r="E2" s="1"/>
      <c r="F2" s="1"/>
      <c r="G2" s="1"/>
      <c r="H2" s="1"/>
      <c r="I2" s="1"/>
      <c r="J2" s="1"/>
      <c r="K2" s="1"/>
      <c r="L2" s="1"/>
      <c r="M2" s="1"/>
      <c r="N2" s="1"/>
      <c r="O2" s="1"/>
      <c r="P2" s="1"/>
    </row>
    <row r="3" spans="2:16" ht="49.5" customHeight="1">
      <c r="B3" s="3" t="s">
        <v>1</v>
      </c>
      <c r="C3" s="806" t="s">
        <v>2</v>
      </c>
      <c r="D3" s="806"/>
      <c r="E3" s="806"/>
      <c r="F3" s="806"/>
      <c r="G3" s="4"/>
      <c r="H3" s="4"/>
      <c r="I3" s="4"/>
      <c r="J3" s="4"/>
      <c r="K3" s="4"/>
      <c r="L3" s="4"/>
      <c r="M3" s="1"/>
      <c r="N3" s="1"/>
      <c r="O3" s="1"/>
      <c r="P3" s="1"/>
    </row>
    <row r="4" spans="2:16" ht="15.75" thickBot="1">
      <c r="B4" s="3"/>
      <c r="C4" s="5" t="s">
        <v>3</v>
      </c>
      <c r="D4" s="5"/>
      <c r="E4" s="5"/>
      <c r="F4" s="5"/>
      <c r="G4" s="4"/>
      <c r="H4" s="4"/>
      <c r="I4" s="4"/>
      <c r="J4" s="4"/>
      <c r="K4" s="4"/>
      <c r="L4" s="4"/>
      <c r="M4" s="1"/>
      <c r="N4" s="1"/>
      <c r="O4" s="1"/>
      <c r="P4" s="1"/>
    </row>
    <row r="5" spans="2:16" ht="15.75" customHeight="1" thickBot="1">
      <c r="B5" s="6"/>
      <c r="C5" s="7"/>
      <c r="D5" s="8" t="s">
        <v>4</v>
      </c>
      <c r="E5" s="8" t="s">
        <v>5</v>
      </c>
      <c r="F5" s="8" t="s">
        <v>6</v>
      </c>
      <c r="G5" s="1"/>
      <c r="H5" s="1"/>
      <c r="I5" s="1"/>
      <c r="J5" s="1"/>
      <c r="K5" s="1"/>
      <c r="L5" s="1"/>
      <c r="M5" s="1"/>
      <c r="N5" s="1"/>
      <c r="O5" s="1"/>
      <c r="P5" s="1"/>
    </row>
    <row r="6" spans="2:16" ht="17.100000000000001" customHeight="1">
      <c r="B6" s="9" t="s">
        <v>7</v>
      </c>
      <c r="C6" s="10" t="s">
        <v>8</v>
      </c>
      <c r="D6" s="11">
        <f>Cesta!F35</f>
        <v>2500</v>
      </c>
      <c r="E6" s="11">
        <f>0.22*D6</f>
        <v>550</v>
      </c>
      <c r="F6" s="11">
        <f>D6+E6</f>
        <v>3050</v>
      </c>
      <c r="G6" s="1"/>
      <c r="H6" s="1"/>
      <c r="I6" s="1"/>
      <c r="J6" s="1"/>
      <c r="K6" s="1"/>
      <c r="L6" s="1"/>
      <c r="M6" s="1"/>
      <c r="N6" s="1"/>
      <c r="O6" s="1"/>
      <c r="P6" s="1"/>
    </row>
    <row r="7" spans="2:16" ht="17.100000000000001" customHeight="1">
      <c r="B7" s="12" t="s">
        <v>9</v>
      </c>
      <c r="C7" s="13" t="s">
        <v>10</v>
      </c>
      <c r="D7" s="14">
        <f>Pločnik!F29</f>
        <v>0</v>
      </c>
      <c r="E7" s="15">
        <f>0.22*D7</f>
        <v>0</v>
      </c>
      <c r="F7" s="15">
        <f>D7+E7</f>
        <v>0</v>
      </c>
      <c r="G7" s="1"/>
      <c r="H7" s="1"/>
      <c r="I7" s="1"/>
      <c r="J7" s="1"/>
      <c r="K7" s="1"/>
      <c r="L7" s="1"/>
      <c r="M7" s="1"/>
      <c r="N7" s="1"/>
      <c r="O7" s="1"/>
      <c r="P7" s="1"/>
    </row>
    <row r="8" spans="2:16" ht="17.100000000000001" customHeight="1">
      <c r="B8" s="16" t="s">
        <v>11</v>
      </c>
      <c r="C8" s="17" t="s">
        <v>12</v>
      </c>
      <c r="D8" s="14">
        <f>BUS!F31</f>
        <v>0</v>
      </c>
      <c r="E8" s="15">
        <f>0.22*D8</f>
        <v>0</v>
      </c>
      <c r="F8" s="15">
        <f>D8+E8</f>
        <v>0</v>
      </c>
      <c r="G8" s="1"/>
      <c r="H8" s="1"/>
      <c r="I8" s="1"/>
      <c r="J8" s="1"/>
      <c r="K8" s="1"/>
      <c r="L8" s="1"/>
      <c r="M8" s="1"/>
      <c r="N8" s="1"/>
      <c r="O8" s="1"/>
      <c r="P8" s="1"/>
    </row>
    <row r="9" spans="2:16" ht="17.100000000000001" customHeight="1" thickBot="1">
      <c r="B9" s="18" t="s">
        <v>13</v>
      </c>
      <c r="C9" s="19" t="s">
        <v>14</v>
      </c>
      <c r="D9" s="20">
        <f>Vodovod!F22</f>
        <v>400</v>
      </c>
      <c r="E9" s="21">
        <f>0.22*D9</f>
        <v>88</v>
      </c>
      <c r="F9" s="21">
        <f>D9+E9</f>
        <v>488</v>
      </c>
      <c r="G9" s="1"/>
      <c r="H9" s="1"/>
      <c r="I9" s="1"/>
      <c r="J9" s="1"/>
      <c r="K9" s="1"/>
      <c r="L9" s="1"/>
      <c r="M9" s="1"/>
      <c r="N9" s="1"/>
      <c r="O9" s="1"/>
      <c r="P9" s="1"/>
    </row>
    <row r="10" spans="2:16" ht="17.100000000000001" customHeight="1">
      <c r="B10" s="1"/>
      <c r="C10" s="1"/>
      <c r="D10" s="22"/>
      <c r="E10" s="22"/>
      <c r="F10" s="22"/>
      <c r="G10" s="23"/>
      <c r="H10" s="1"/>
      <c r="I10" s="1"/>
      <c r="J10" s="1"/>
      <c r="K10" s="1"/>
      <c r="L10" s="1"/>
      <c r="M10" s="1"/>
      <c r="N10" s="1"/>
      <c r="O10" s="1"/>
      <c r="P10" s="1"/>
    </row>
    <row r="11" spans="2:16" ht="17.100000000000001" customHeight="1">
      <c r="B11" s="1"/>
      <c r="C11" s="1"/>
      <c r="D11" s="22"/>
      <c r="E11" s="22"/>
      <c r="F11" s="22"/>
      <c r="G11" s="23"/>
      <c r="H11" s="1"/>
      <c r="I11" s="1"/>
      <c r="J11" s="1"/>
      <c r="K11" s="1"/>
      <c r="L11" s="1"/>
      <c r="M11" s="1"/>
      <c r="N11" s="1"/>
      <c r="O11" s="1"/>
      <c r="P11" s="1"/>
    </row>
    <row r="12" spans="2:16" ht="30.75" thickBot="1">
      <c r="B12" s="3"/>
      <c r="C12" s="5" t="s">
        <v>15</v>
      </c>
      <c r="D12" s="5"/>
      <c r="E12" s="5"/>
      <c r="F12" s="5"/>
      <c r="G12" s="1"/>
      <c r="H12" s="1"/>
      <c r="I12" s="1"/>
      <c r="J12" s="1"/>
      <c r="K12" s="1"/>
      <c r="L12" s="1"/>
      <c r="M12" s="1"/>
      <c r="N12" s="1"/>
      <c r="O12" s="1"/>
      <c r="P12" s="1"/>
    </row>
    <row r="13" spans="2:16" ht="17.100000000000001" customHeight="1" thickBot="1">
      <c r="B13" s="6"/>
      <c r="C13" s="7"/>
      <c r="D13" s="8" t="s">
        <v>16</v>
      </c>
      <c r="E13" s="8" t="s">
        <v>5</v>
      </c>
      <c r="F13" s="8" t="s">
        <v>6</v>
      </c>
      <c r="G13" s="1"/>
      <c r="H13" s="1"/>
      <c r="I13" s="23"/>
      <c r="J13" s="23"/>
      <c r="K13" s="1"/>
      <c r="L13" s="1"/>
      <c r="M13" s="1"/>
      <c r="N13" s="1"/>
      <c r="O13" s="1"/>
      <c r="P13" s="1"/>
    </row>
    <row r="14" spans="2:16" ht="17.100000000000001" customHeight="1" thickBot="1">
      <c r="B14" s="6" t="s">
        <v>17</v>
      </c>
      <c r="C14" s="7" t="s">
        <v>18</v>
      </c>
      <c r="D14" s="24">
        <f>CR!I11</f>
        <v>834.3</v>
      </c>
      <c r="E14" s="24">
        <f>0.22*D14</f>
        <v>183.54599999999999</v>
      </c>
      <c r="F14" s="24">
        <f>D14+E14</f>
        <v>1017.846</v>
      </c>
      <c r="G14" s="1"/>
      <c r="H14" s="1"/>
      <c r="I14" s="1"/>
      <c r="J14" s="1"/>
      <c r="K14" s="1"/>
      <c r="L14" s="1"/>
      <c r="M14" s="1"/>
      <c r="N14" s="1"/>
      <c r="O14" s="1"/>
      <c r="P14" s="1"/>
    </row>
    <row r="15" spans="2:16" ht="17.100000000000001" customHeight="1">
      <c r="B15" s="1"/>
      <c r="C15" s="1"/>
      <c r="D15" s="22"/>
      <c r="E15" s="22"/>
      <c r="F15" s="22"/>
      <c r="G15" s="23"/>
      <c r="H15" s="1"/>
      <c r="I15" s="1"/>
      <c r="J15" s="1"/>
      <c r="K15" s="1"/>
      <c r="L15" s="1"/>
      <c r="M15" s="1"/>
      <c r="N15" s="1"/>
      <c r="O15" s="1"/>
      <c r="P15" s="1"/>
    </row>
    <row r="16" spans="2:16" ht="15.75" thickBot="1">
      <c r="B16" s="3"/>
      <c r="C16" s="5" t="s">
        <v>19</v>
      </c>
      <c r="D16" s="5"/>
      <c r="E16" s="5"/>
      <c r="F16" s="5"/>
      <c r="G16" s="1"/>
      <c r="H16" s="1"/>
      <c r="I16" s="1"/>
      <c r="J16" s="1"/>
      <c r="K16" s="1"/>
      <c r="L16" s="1"/>
      <c r="M16" s="1"/>
      <c r="N16" s="1"/>
      <c r="O16" s="1"/>
      <c r="P16" s="1"/>
    </row>
    <row r="17" spans="1:16" ht="17.100000000000001" customHeight="1" thickBot="1">
      <c r="B17" s="6"/>
      <c r="C17" s="7"/>
      <c r="D17" s="8" t="s">
        <v>4</v>
      </c>
      <c r="E17" s="8" t="s">
        <v>5</v>
      </c>
      <c r="F17" s="8" t="s">
        <v>6</v>
      </c>
      <c r="G17" s="1"/>
      <c r="H17" s="1"/>
      <c r="I17" s="1"/>
      <c r="J17" s="1"/>
      <c r="K17" s="1"/>
      <c r="L17" s="1"/>
      <c r="M17" s="1"/>
      <c r="N17" s="1"/>
      <c r="O17" s="1"/>
      <c r="P17" s="1"/>
    </row>
    <row r="18" spans="1:16" ht="17.100000000000001" customHeight="1" thickBot="1">
      <c r="B18" s="6" t="s">
        <v>20</v>
      </c>
      <c r="C18" s="7" t="s">
        <v>21</v>
      </c>
      <c r="D18" s="24">
        <f>'Varnostni načrt'!H52</f>
        <v>0</v>
      </c>
      <c r="E18" s="24">
        <f>0.22*D18</f>
        <v>0</v>
      </c>
      <c r="F18" s="24">
        <f>D18+E18</f>
        <v>0</v>
      </c>
      <c r="G18" s="1"/>
      <c r="H18" s="1"/>
      <c r="I18" s="1"/>
      <c r="J18" s="1"/>
      <c r="K18" s="1"/>
      <c r="L18" s="1"/>
      <c r="M18" s="1"/>
      <c r="N18" s="1"/>
      <c r="O18" s="1"/>
      <c r="P18" s="1"/>
    </row>
    <row r="19" spans="1:16" ht="17.100000000000001" customHeight="1">
      <c r="B19" s="1"/>
      <c r="C19" s="1"/>
      <c r="D19" s="741"/>
      <c r="E19" s="741"/>
      <c r="F19" s="741"/>
      <c r="G19" s="1"/>
      <c r="H19" s="1"/>
      <c r="I19" s="1"/>
      <c r="J19" s="1"/>
      <c r="K19" s="1"/>
      <c r="L19" s="1"/>
      <c r="M19" s="1"/>
      <c r="N19" s="1"/>
      <c r="O19" s="1"/>
      <c r="P19" s="1"/>
    </row>
    <row r="20" spans="1:16" ht="34.9" customHeight="1" thickBot="1">
      <c r="B20" s="3"/>
      <c r="C20" s="5" t="s">
        <v>578</v>
      </c>
      <c r="D20" s="5"/>
      <c r="E20" s="5"/>
      <c r="F20" s="5"/>
      <c r="G20" s="1"/>
      <c r="H20" s="1"/>
      <c r="I20" s="1"/>
      <c r="J20" s="1"/>
      <c r="K20" s="1"/>
      <c r="L20" s="1"/>
      <c r="M20" s="1"/>
      <c r="N20" s="1"/>
      <c r="O20" s="1"/>
      <c r="P20" s="1"/>
    </row>
    <row r="21" spans="1:16" ht="17.100000000000001" customHeight="1" thickBot="1">
      <c r="B21" s="6"/>
      <c r="C21" s="7"/>
      <c r="D21" s="8" t="s">
        <v>4</v>
      </c>
      <c r="E21" s="8" t="s">
        <v>5</v>
      </c>
      <c r="F21" s="8" t="s">
        <v>6</v>
      </c>
      <c r="G21" s="1"/>
      <c r="H21" s="1"/>
      <c r="I21" s="1"/>
      <c r="J21" s="1"/>
      <c r="K21" s="1"/>
      <c r="L21" s="1"/>
      <c r="M21" s="1"/>
      <c r="N21" s="1"/>
      <c r="O21" s="1"/>
      <c r="P21" s="1"/>
    </row>
    <row r="22" spans="1:16" ht="17.100000000000001" customHeight="1" thickBot="1">
      <c r="B22" s="6" t="s">
        <v>230</v>
      </c>
      <c r="C22" s="7" t="s">
        <v>578</v>
      </c>
      <c r="D22" s="24">
        <f>'Strošek začane prometne ureditv'!G8</f>
        <v>14000</v>
      </c>
      <c r="E22" s="24">
        <f>0.22*D22</f>
        <v>3080</v>
      </c>
      <c r="F22" s="24">
        <f>D22+E22</f>
        <v>17080</v>
      </c>
      <c r="G22" s="1"/>
      <c r="H22" s="1"/>
      <c r="I22" s="1"/>
      <c r="J22" s="1"/>
      <c r="K22" s="1"/>
      <c r="L22" s="1"/>
      <c r="M22" s="1"/>
      <c r="N22" s="1"/>
      <c r="O22" s="1"/>
      <c r="P22" s="1"/>
    </row>
    <row r="23" spans="1:16" ht="17.100000000000001" customHeight="1">
      <c r="B23" s="1"/>
      <c r="C23" s="1"/>
      <c r="D23" s="741"/>
      <c r="E23" s="741"/>
      <c r="F23" s="741"/>
      <c r="G23" s="1"/>
      <c r="H23" s="1"/>
      <c r="I23" s="1"/>
      <c r="J23" s="1"/>
      <c r="K23" s="1"/>
      <c r="L23" s="1"/>
      <c r="M23" s="1"/>
      <c r="N23" s="1"/>
      <c r="O23" s="1"/>
      <c r="P23" s="1"/>
    </row>
    <row r="24" spans="1:16">
      <c r="B24" s="1"/>
      <c r="C24" s="1"/>
      <c r="D24" s="22"/>
      <c r="E24" s="22"/>
      <c r="F24" s="22"/>
      <c r="G24" s="23"/>
      <c r="H24" s="1"/>
      <c r="I24" s="1"/>
      <c r="J24" s="1"/>
      <c r="K24" s="1"/>
      <c r="L24" s="1"/>
      <c r="M24" s="1"/>
      <c r="N24" s="1"/>
      <c r="O24" s="1"/>
      <c r="P24" s="1"/>
    </row>
    <row r="25" spans="1:16">
      <c r="B25" s="1"/>
      <c r="C25" s="1"/>
      <c r="D25" s="22"/>
      <c r="E25" s="22"/>
      <c r="F25" s="22"/>
      <c r="G25" s="1"/>
      <c r="H25" s="1"/>
      <c r="I25" s="1"/>
      <c r="J25" s="1"/>
      <c r="K25" s="1"/>
      <c r="L25" s="1"/>
      <c r="M25" s="1"/>
      <c r="N25" s="1"/>
      <c r="O25" s="1"/>
      <c r="P25" s="1"/>
    </row>
    <row r="26" spans="1:16">
      <c r="B26" s="799" t="s">
        <v>615</v>
      </c>
      <c r="C26" s="799"/>
      <c r="D26" s="741">
        <f>SUM(D6:D14)</f>
        <v>3734.3</v>
      </c>
      <c r="E26" s="741">
        <f>SUM(E6:E14)</f>
        <v>821.54600000000005</v>
      </c>
      <c r="F26" s="741">
        <f>SUM(F6:F18)</f>
        <v>4555.8459999999995</v>
      </c>
      <c r="G26" s="1"/>
      <c r="H26" s="1"/>
      <c r="I26" s="23"/>
      <c r="J26" s="1"/>
      <c r="K26" s="1"/>
      <c r="L26" s="1"/>
      <c r="M26" s="1"/>
      <c r="N26" s="1"/>
      <c r="O26" s="1"/>
      <c r="P26" s="1"/>
    </row>
    <row r="27" spans="1:16">
      <c r="B27" s="807" t="s">
        <v>614</v>
      </c>
      <c r="C27" s="807"/>
      <c r="D27" s="741">
        <f>0.1*D26</f>
        <v>373.43000000000006</v>
      </c>
      <c r="E27" s="741">
        <f>0.1*E26</f>
        <v>82.154600000000016</v>
      </c>
      <c r="F27" s="741">
        <f>0.1*F26</f>
        <v>455.58459999999997</v>
      </c>
      <c r="G27" s="1"/>
      <c r="H27" s="1"/>
      <c r="I27" s="1"/>
      <c r="J27" s="1"/>
      <c r="K27" s="1"/>
      <c r="L27" s="1"/>
      <c r="M27" s="1"/>
      <c r="N27" s="1"/>
      <c r="O27" s="1"/>
      <c r="P27" s="1"/>
    </row>
    <row r="28" spans="1:16" ht="15.75" thickBot="1">
      <c r="B28" s="800"/>
      <c r="C28" s="800"/>
      <c r="D28" s="744"/>
      <c r="E28" s="744"/>
      <c r="F28" s="744"/>
      <c r="G28" s="1"/>
      <c r="H28" s="1"/>
      <c r="I28" s="1"/>
      <c r="J28" s="1"/>
      <c r="K28" s="1"/>
      <c r="L28" s="1"/>
      <c r="M28" s="1"/>
      <c r="N28" s="1"/>
      <c r="O28" s="1"/>
      <c r="P28" s="1"/>
    </row>
    <row r="29" spans="1:16" ht="15.75" thickTop="1">
      <c r="A29" s="745" t="s">
        <v>618</v>
      </c>
      <c r="B29" s="804" t="s">
        <v>616</v>
      </c>
      <c r="C29" s="804"/>
      <c r="D29" s="741">
        <f>SUM(D26:D28)</f>
        <v>4107.7300000000005</v>
      </c>
      <c r="E29" s="741">
        <f>SUM(E26:E28)</f>
        <v>903.70060000000012</v>
      </c>
      <c r="F29" s="741">
        <f>SUM(F26:F28)</f>
        <v>5011.4305999999997</v>
      </c>
      <c r="G29" s="23"/>
      <c r="H29" s="1"/>
      <c r="I29" s="1"/>
      <c r="J29" s="1"/>
      <c r="K29" s="1"/>
      <c r="L29" s="1"/>
      <c r="M29" s="1"/>
      <c r="N29" s="1"/>
      <c r="O29" s="1"/>
      <c r="P29" s="1"/>
    </row>
    <row r="30" spans="1:16">
      <c r="A30" s="745"/>
      <c r="B30" s="743"/>
      <c r="C30" s="743"/>
      <c r="D30" s="741"/>
      <c r="E30" s="741"/>
      <c r="F30" s="741"/>
      <c r="G30" s="23"/>
      <c r="H30" s="1"/>
      <c r="I30" s="1"/>
      <c r="J30" s="1"/>
      <c r="K30" s="1"/>
      <c r="L30" s="1"/>
      <c r="M30" s="1"/>
      <c r="N30" s="1"/>
      <c r="O30" s="1"/>
      <c r="P30" s="1"/>
    </row>
    <row r="31" spans="1:16">
      <c r="A31" s="745"/>
      <c r="C31" s="743"/>
      <c r="D31" s="741"/>
      <c r="E31" s="741"/>
      <c r="F31" s="741"/>
      <c r="G31" s="1"/>
      <c r="H31" s="1"/>
      <c r="I31" s="1"/>
      <c r="J31" s="1"/>
      <c r="K31" s="1"/>
      <c r="L31" s="1"/>
      <c r="M31" s="1"/>
      <c r="N31" s="1"/>
      <c r="O31" s="1"/>
      <c r="P31" s="1"/>
    </row>
    <row r="32" spans="1:16">
      <c r="A32" s="745"/>
      <c r="B32" s="799" t="s">
        <v>617</v>
      </c>
      <c r="C32" s="799"/>
      <c r="D32" s="22">
        <f>D18+D22</f>
        <v>14000</v>
      </c>
      <c r="E32" s="22">
        <f>E18+E22</f>
        <v>3080</v>
      </c>
      <c r="F32" s="22">
        <f>D32+E32</f>
        <v>17080</v>
      </c>
      <c r="G32" s="1"/>
      <c r="H32" s="1"/>
      <c r="I32" s="1"/>
      <c r="J32" s="1"/>
      <c r="K32" s="1"/>
      <c r="L32" s="1"/>
      <c r="M32" s="1"/>
      <c r="N32" s="1"/>
      <c r="O32" s="1"/>
      <c r="P32" s="1"/>
    </row>
    <row r="33" spans="1:16" ht="15.75" thickBot="1">
      <c r="A33" s="745"/>
      <c r="B33" s="800"/>
      <c r="C33" s="800"/>
      <c r="D33" s="742"/>
      <c r="E33" s="742"/>
      <c r="F33" s="742"/>
      <c r="G33" s="1"/>
      <c r="H33" s="1"/>
      <c r="I33" s="1"/>
      <c r="J33" s="1"/>
      <c r="K33" s="1"/>
      <c r="L33" s="1"/>
      <c r="M33" s="1"/>
      <c r="N33" s="1"/>
      <c r="O33" s="1"/>
      <c r="P33" s="1"/>
    </row>
    <row r="34" spans="1:16" ht="15.75" thickTop="1">
      <c r="A34" s="745" t="s">
        <v>619</v>
      </c>
      <c r="B34" s="801" t="s">
        <v>625</v>
      </c>
      <c r="C34" s="801"/>
      <c r="D34" s="741">
        <f>SUM(D31:D33)</f>
        <v>14000</v>
      </c>
      <c r="E34" s="741">
        <f>SUM(E31:E33)</f>
        <v>3080</v>
      </c>
      <c r="F34" s="741">
        <f>SUM(F31:F33)</f>
        <v>17080</v>
      </c>
      <c r="G34" s="1"/>
      <c r="H34" s="1"/>
      <c r="I34" s="1"/>
      <c r="J34" s="1"/>
      <c r="K34" s="1"/>
      <c r="L34" s="1"/>
      <c r="M34" s="1"/>
      <c r="N34" s="1"/>
      <c r="O34" s="1"/>
      <c r="P34" s="1"/>
    </row>
    <row r="35" spans="1:16">
      <c r="B35" s="1"/>
      <c r="C35" s="1"/>
      <c r="D35" s="1"/>
      <c r="E35" s="1"/>
      <c r="F35" s="1"/>
      <c r="G35" s="1"/>
      <c r="H35" s="1"/>
      <c r="I35" s="1"/>
      <c r="J35" s="1"/>
      <c r="K35" s="1"/>
      <c r="L35" s="1"/>
      <c r="M35" s="1"/>
      <c r="N35" s="1"/>
      <c r="O35" s="1"/>
      <c r="P35" s="1"/>
    </row>
    <row r="36" spans="1:16" ht="15.75" thickBot="1">
      <c r="B36" s="1"/>
      <c r="C36" s="1"/>
      <c r="D36" s="1"/>
      <c r="E36" s="1"/>
      <c r="F36" s="1"/>
      <c r="G36" s="1"/>
      <c r="H36" s="1"/>
      <c r="I36" s="1"/>
      <c r="J36" s="1"/>
      <c r="K36" s="1"/>
      <c r="L36" s="1"/>
      <c r="M36" s="1"/>
      <c r="N36" s="1"/>
      <c r="O36" s="1"/>
      <c r="P36" s="1"/>
    </row>
    <row r="37" spans="1:16" ht="15.75" thickBot="1">
      <c r="B37" s="802" t="s">
        <v>620</v>
      </c>
      <c r="C37" s="803"/>
      <c r="D37" s="746">
        <f>D29+D34</f>
        <v>18107.73</v>
      </c>
      <c r="E37" s="746">
        <f>E29+E34</f>
        <v>3983.7006000000001</v>
      </c>
      <c r="F37" s="747">
        <f>D37+E37</f>
        <v>22091.4306</v>
      </c>
      <c r="G37" s="1"/>
      <c r="H37" s="1"/>
      <c r="I37" s="1"/>
      <c r="J37" s="1"/>
      <c r="K37" s="1"/>
      <c r="L37" s="1"/>
      <c r="M37" s="1"/>
      <c r="N37" s="1"/>
      <c r="O37" s="1"/>
      <c r="P37" s="1"/>
    </row>
    <row r="38" spans="1:16">
      <c r="B38" s="1"/>
      <c r="C38" s="1"/>
      <c r="D38" s="1"/>
      <c r="E38" s="1"/>
      <c r="F38" s="1"/>
      <c r="G38" s="1"/>
      <c r="H38" s="1"/>
      <c r="I38" s="1"/>
      <c r="J38" s="1"/>
      <c r="K38" s="1"/>
      <c r="L38" s="1"/>
      <c r="M38" s="1"/>
      <c r="N38" s="1"/>
      <c r="O38" s="1"/>
      <c r="P38" s="1"/>
    </row>
    <row r="39" spans="1:16">
      <c r="B39" s="1"/>
      <c r="C39" s="1"/>
      <c r="D39" s="1"/>
      <c r="E39" s="1"/>
      <c r="F39" s="1"/>
      <c r="G39" s="1"/>
      <c r="H39" s="1"/>
      <c r="I39" s="1"/>
      <c r="J39" s="1"/>
      <c r="K39" s="1"/>
      <c r="L39" s="1"/>
      <c r="M39" s="1"/>
      <c r="N39" s="1"/>
      <c r="O39" s="1"/>
      <c r="P39" s="1"/>
    </row>
    <row r="40" spans="1:16">
      <c r="B40" s="1"/>
      <c r="C40" s="1"/>
      <c r="D40" s="1"/>
      <c r="E40" s="1"/>
      <c r="F40" s="1"/>
      <c r="G40" s="1"/>
      <c r="H40" s="1"/>
      <c r="I40" s="1"/>
      <c r="J40" s="1"/>
      <c r="K40" s="1"/>
      <c r="L40" s="1"/>
      <c r="M40" s="1"/>
      <c r="N40" s="1"/>
      <c r="O40" s="1"/>
      <c r="P40" s="1"/>
    </row>
    <row r="41" spans="1:16">
      <c r="B41" s="1"/>
      <c r="C41" s="1"/>
      <c r="D41" s="1"/>
      <c r="E41" s="1"/>
      <c r="F41" s="1"/>
      <c r="G41" s="1"/>
      <c r="H41" s="1"/>
      <c r="I41" s="1"/>
      <c r="J41" s="1"/>
      <c r="K41" s="1"/>
      <c r="L41" s="1"/>
      <c r="M41" s="1"/>
      <c r="N41" s="1"/>
      <c r="O41" s="1"/>
      <c r="P41" s="1"/>
    </row>
    <row r="42" spans="1:16">
      <c r="B42" s="1"/>
      <c r="C42" s="1"/>
      <c r="D42" s="1"/>
      <c r="E42" s="1"/>
      <c r="F42" s="1"/>
      <c r="G42" s="1"/>
      <c r="H42" s="1"/>
      <c r="I42" s="1"/>
      <c r="J42" s="1"/>
      <c r="K42" s="1"/>
      <c r="L42" s="1"/>
      <c r="M42" s="1"/>
      <c r="N42" s="1"/>
      <c r="O42" s="1"/>
      <c r="P42" s="1"/>
    </row>
    <row r="43" spans="1:16">
      <c r="B43" s="1"/>
      <c r="C43" s="1"/>
      <c r="D43" s="1"/>
      <c r="E43" s="1"/>
      <c r="F43" s="1"/>
      <c r="G43" s="1"/>
      <c r="H43" s="1"/>
      <c r="I43" s="1"/>
      <c r="J43" s="1"/>
      <c r="K43" s="1"/>
      <c r="L43" s="1"/>
      <c r="M43" s="1"/>
      <c r="N43" s="1"/>
      <c r="O43" s="1"/>
      <c r="P43" s="1"/>
    </row>
    <row r="44" spans="1:16">
      <c r="B44" s="1"/>
      <c r="C44" s="1"/>
      <c r="D44" s="1"/>
      <c r="E44" s="1"/>
      <c r="F44" s="1"/>
      <c r="G44" s="1"/>
      <c r="H44" s="1"/>
      <c r="I44" s="1"/>
      <c r="J44" s="1"/>
      <c r="K44" s="1"/>
      <c r="L44" s="1"/>
      <c r="M44" s="1"/>
      <c r="N44" s="1"/>
      <c r="O44" s="1"/>
      <c r="P44" s="1"/>
    </row>
    <row r="45" spans="1:16">
      <c r="B45" s="1"/>
      <c r="C45" s="1"/>
      <c r="D45" s="1"/>
      <c r="E45" s="1"/>
      <c r="F45" s="1"/>
      <c r="G45" s="1"/>
      <c r="H45" s="1"/>
      <c r="I45" s="1"/>
      <c r="J45" s="1"/>
      <c r="K45" s="1"/>
      <c r="L45" s="1"/>
      <c r="M45" s="1"/>
      <c r="N45" s="1"/>
      <c r="O45" s="1"/>
      <c r="P45" s="1"/>
    </row>
    <row r="46" spans="1:16">
      <c r="B46" s="1"/>
      <c r="C46" s="1"/>
      <c r="D46" s="1"/>
      <c r="E46" s="1"/>
      <c r="F46" s="1"/>
      <c r="G46" s="1"/>
      <c r="H46" s="1"/>
      <c r="I46" s="1"/>
      <c r="J46" s="1"/>
      <c r="K46" s="1"/>
      <c r="L46" s="1"/>
      <c r="M46" s="1"/>
      <c r="N46" s="1"/>
      <c r="O46" s="1"/>
      <c r="P46" s="1"/>
    </row>
    <row r="47" spans="1:16">
      <c r="B47" s="1"/>
      <c r="C47" s="1"/>
      <c r="D47" s="1"/>
      <c r="E47" s="1"/>
      <c r="F47" s="1"/>
      <c r="G47" s="1"/>
      <c r="H47" s="1"/>
      <c r="I47" s="1"/>
      <c r="J47" s="1"/>
      <c r="K47" s="1"/>
      <c r="L47" s="1"/>
      <c r="M47" s="1"/>
      <c r="N47" s="1"/>
      <c r="O47" s="1"/>
      <c r="P47" s="1"/>
    </row>
    <row r="48" spans="1:16">
      <c r="B48" s="1"/>
      <c r="C48" s="1"/>
      <c r="D48" s="1"/>
      <c r="E48" s="1"/>
      <c r="F48" s="1"/>
      <c r="G48" s="1"/>
      <c r="H48" s="1"/>
      <c r="I48" s="1"/>
      <c r="J48" s="1"/>
      <c r="K48" s="1"/>
      <c r="L48" s="1"/>
      <c r="M48" s="1"/>
      <c r="N48" s="1"/>
      <c r="O48" s="1"/>
      <c r="P48" s="1"/>
    </row>
    <row r="49" spans="2:16">
      <c r="B49" s="1"/>
      <c r="C49" s="1"/>
      <c r="D49" s="1"/>
      <c r="E49" s="1"/>
      <c r="F49" s="1"/>
      <c r="G49" s="1"/>
      <c r="H49" s="1"/>
      <c r="I49" s="1"/>
      <c r="J49" s="1"/>
      <c r="K49" s="1"/>
      <c r="L49" s="1"/>
      <c r="M49" s="1"/>
      <c r="N49" s="1"/>
      <c r="O49" s="1"/>
      <c r="P49" s="1"/>
    </row>
    <row r="50" spans="2:16">
      <c r="B50" s="1"/>
      <c r="C50" s="1"/>
      <c r="D50" s="1"/>
      <c r="E50" s="1"/>
      <c r="F50" s="1"/>
      <c r="G50" s="1"/>
      <c r="H50" s="1"/>
      <c r="I50" s="1"/>
      <c r="J50" s="1"/>
      <c r="K50" s="1"/>
      <c r="L50" s="1"/>
      <c r="M50" s="1"/>
      <c r="N50" s="1"/>
      <c r="O50" s="1"/>
      <c r="P50" s="1"/>
    </row>
    <row r="51" spans="2:16">
      <c r="B51" s="1"/>
      <c r="C51" s="1"/>
      <c r="D51" s="1"/>
      <c r="E51" s="1"/>
      <c r="F51" s="1"/>
      <c r="G51" s="1"/>
      <c r="H51" s="1"/>
      <c r="I51" s="1"/>
      <c r="J51" s="1"/>
      <c r="K51" s="1"/>
      <c r="L51" s="1"/>
      <c r="M51" s="1"/>
      <c r="N51" s="1"/>
      <c r="O51" s="1"/>
      <c r="P51" s="1"/>
    </row>
    <row r="52" spans="2:16">
      <c r="B52" s="1"/>
      <c r="C52" s="1"/>
      <c r="D52" s="1"/>
      <c r="E52" s="1"/>
      <c r="F52" s="1"/>
      <c r="G52" s="1"/>
      <c r="H52" s="1"/>
      <c r="I52" s="1"/>
      <c r="J52" s="1"/>
      <c r="K52" s="1"/>
      <c r="L52" s="1"/>
      <c r="M52" s="1"/>
      <c r="N52" s="1"/>
      <c r="O52" s="1"/>
      <c r="P52" s="1"/>
    </row>
    <row r="53" spans="2:16">
      <c r="B53" s="1"/>
      <c r="C53" s="1"/>
      <c r="D53" s="1"/>
      <c r="E53" s="1"/>
      <c r="F53" s="1"/>
      <c r="G53" s="1"/>
      <c r="H53" s="1"/>
      <c r="I53" s="1"/>
      <c r="J53" s="1"/>
      <c r="K53" s="1"/>
      <c r="L53" s="1"/>
      <c r="M53" s="1"/>
      <c r="N53" s="1"/>
      <c r="O53" s="1"/>
      <c r="P53" s="1"/>
    </row>
    <row r="54" spans="2:16">
      <c r="B54" s="1"/>
      <c r="C54" s="1"/>
      <c r="D54" s="1"/>
      <c r="E54" s="1"/>
      <c r="F54" s="1"/>
      <c r="G54" s="1"/>
      <c r="H54" s="1"/>
      <c r="I54" s="1"/>
      <c r="J54" s="1"/>
      <c r="K54" s="1"/>
      <c r="L54" s="1"/>
      <c r="M54" s="1"/>
      <c r="N54" s="1"/>
      <c r="O54" s="1"/>
      <c r="P54" s="1"/>
    </row>
    <row r="55" spans="2:16">
      <c r="B55" s="1"/>
      <c r="C55" s="1"/>
      <c r="D55" s="1"/>
      <c r="E55" s="1"/>
      <c r="F55" s="1"/>
      <c r="G55" s="1"/>
      <c r="H55" s="1"/>
      <c r="I55" s="1"/>
      <c r="J55" s="1"/>
      <c r="K55" s="1"/>
      <c r="L55" s="1"/>
      <c r="M55" s="1"/>
      <c r="N55" s="1"/>
      <c r="O55" s="1"/>
      <c r="P55" s="1"/>
    </row>
    <row r="56" spans="2:16">
      <c r="B56" s="1"/>
      <c r="C56" s="1"/>
      <c r="D56" s="1"/>
      <c r="E56" s="1"/>
      <c r="F56" s="1"/>
      <c r="G56" s="1"/>
      <c r="H56" s="1"/>
      <c r="I56" s="1"/>
      <c r="J56" s="1"/>
      <c r="K56" s="1"/>
      <c r="L56" s="1"/>
      <c r="M56" s="1"/>
      <c r="N56" s="1"/>
      <c r="O56" s="1"/>
      <c r="P56" s="1"/>
    </row>
    <row r="57" spans="2:16">
      <c r="B57" s="1"/>
      <c r="C57" s="1"/>
      <c r="D57" s="1"/>
      <c r="E57" s="1"/>
      <c r="F57" s="1"/>
      <c r="G57" s="1"/>
      <c r="H57" s="1"/>
      <c r="I57" s="1"/>
      <c r="J57" s="1"/>
      <c r="K57" s="1"/>
      <c r="L57" s="1"/>
      <c r="M57" s="1"/>
      <c r="N57" s="1"/>
      <c r="O57" s="1"/>
      <c r="P57" s="1"/>
    </row>
    <row r="58" spans="2:16">
      <c r="B58" s="1"/>
      <c r="C58" s="1"/>
      <c r="D58" s="1"/>
      <c r="E58" s="1"/>
      <c r="F58" s="1"/>
      <c r="G58" s="1"/>
      <c r="H58" s="1"/>
      <c r="I58" s="1"/>
      <c r="J58" s="1"/>
      <c r="K58" s="1"/>
      <c r="L58" s="1"/>
      <c r="M58" s="1"/>
      <c r="N58" s="1"/>
      <c r="O58" s="1"/>
      <c r="P58" s="1"/>
    </row>
    <row r="59" spans="2:16">
      <c r="B59" s="1"/>
      <c r="C59" s="1"/>
      <c r="D59" s="1"/>
      <c r="E59" s="1"/>
      <c r="F59" s="1"/>
      <c r="G59" s="1"/>
      <c r="H59" s="1"/>
      <c r="I59" s="1"/>
      <c r="J59" s="1"/>
      <c r="K59" s="1"/>
      <c r="L59" s="1"/>
      <c r="M59" s="1"/>
      <c r="N59" s="1"/>
      <c r="O59" s="1"/>
      <c r="P59" s="1"/>
    </row>
    <row r="60" spans="2:16">
      <c r="B60" s="1"/>
      <c r="C60" s="1"/>
      <c r="D60" s="1"/>
      <c r="E60" s="1"/>
      <c r="F60" s="1"/>
      <c r="G60" s="1"/>
      <c r="H60" s="1"/>
      <c r="I60" s="1"/>
      <c r="J60" s="1"/>
      <c r="K60" s="1"/>
      <c r="L60" s="1"/>
      <c r="M60" s="1"/>
      <c r="N60" s="1"/>
      <c r="O60" s="1"/>
      <c r="P60" s="1"/>
    </row>
    <row r="61" spans="2:16">
      <c r="B61" s="1"/>
      <c r="C61" s="1"/>
      <c r="D61" s="1"/>
      <c r="E61" s="1"/>
      <c r="F61" s="1"/>
      <c r="G61" s="1"/>
      <c r="H61" s="1"/>
      <c r="I61" s="1"/>
      <c r="J61" s="1"/>
      <c r="K61" s="1"/>
      <c r="L61" s="1"/>
      <c r="M61" s="1"/>
      <c r="N61" s="1"/>
      <c r="O61" s="1"/>
      <c r="P61" s="1"/>
    </row>
    <row r="62" spans="2:16">
      <c r="B62" s="1"/>
      <c r="C62" s="1"/>
      <c r="D62" s="1"/>
      <c r="E62" s="1"/>
      <c r="F62" s="1"/>
      <c r="G62" s="1"/>
      <c r="H62" s="1"/>
      <c r="I62" s="1"/>
      <c r="J62" s="1"/>
      <c r="K62" s="1"/>
      <c r="L62" s="1"/>
      <c r="M62" s="1"/>
      <c r="N62" s="1"/>
      <c r="O62" s="1"/>
      <c r="P62" s="1"/>
    </row>
    <row r="63" spans="2:16">
      <c r="B63" s="1"/>
      <c r="C63" s="1"/>
      <c r="D63" s="1"/>
      <c r="E63" s="1"/>
      <c r="F63" s="1"/>
      <c r="G63" s="1"/>
      <c r="H63" s="1"/>
      <c r="I63" s="1"/>
      <c r="J63" s="1"/>
      <c r="K63" s="1"/>
      <c r="L63" s="1"/>
      <c r="M63" s="1"/>
      <c r="N63" s="1"/>
      <c r="O63" s="1"/>
      <c r="P63" s="1"/>
    </row>
    <row r="64" spans="2:16">
      <c r="B64" s="1"/>
      <c r="C64" s="1"/>
      <c r="D64" s="1"/>
      <c r="E64" s="1"/>
      <c r="F64" s="1"/>
      <c r="G64" s="1"/>
      <c r="H64" s="1"/>
      <c r="I64" s="1"/>
      <c r="J64" s="1"/>
      <c r="K64" s="1"/>
      <c r="L64" s="1"/>
      <c r="M64" s="1"/>
      <c r="N64" s="1"/>
      <c r="O64" s="1"/>
      <c r="P64" s="1"/>
    </row>
    <row r="65" spans="2:16">
      <c r="B65" s="1"/>
      <c r="C65" s="1"/>
      <c r="D65" s="1"/>
      <c r="E65" s="1"/>
      <c r="F65" s="1"/>
      <c r="G65" s="1"/>
      <c r="H65" s="1"/>
      <c r="I65" s="1"/>
      <c r="J65" s="1"/>
      <c r="K65" s="1"/>
      <c r="L65" s="1"/>
      <c r="M65" s="1"/>
      <c r="N65" s="1"/>
      <c r="O65" s="1"/>
      <c r="P65" s="1"/>
    </row>
    <row r="66" spans="2:16">
      <c r="B66" s="1"/>
      <c r="C66" s="1"/>
      <c r="D66" s="1"/>
      <c r="E66" s="1"/>
      <c r="F66" s="1"/>
      <c r="G66" s="1"/>
      <c r="H66" s="1"/>
      <c r="I66" s="1"/>
      <c r="J66" s="1"/>
      <c r="K66" s="1"/>
      <c r="L66" s="1"/>
      <c r="M66" s="1"/>
      <c r="N66" s="1"/>
      <c r="O66" s="1"/>
      <c r="P66" s="1"/>
    </row>
    <row r="67" spans="2:16">
      <c r="B67" s="1"/>
      <c r="C67" s="1"/>
      <c r="D67" s="1"/>
      <c r="E67" s="1"/>
      <c r="F67" s="1"/>
      <c r="G67" s="1"/>
      <c r="H67" s="1"/>
      <c r="I67" s="1"/>
      <c r="J67" s="1"/>
      <c r="K67" s="1"/>
      <c r="L67" s="1"/>
      <c r="M67" s="1"/>
      <c r="N67" s="1"/>
      <c r="O67" s="1"/>
      <c r="P67" s="1"/>
    </row>
    <row r="68" spans="2:16">
      <c r="B68" s="1"/>
      <c r="C68" s="1"/>
      <c r="D68" s="1"/>
      <c r="E68" s="1"/>
      <c r="F68" s="1"/>
      <c r="G68" s="1"/>
      <c r="H68" s="1"/>
      <c r="I68" s="1"/>
      <c r="J68" s="1"/>
      <c r="K68" s="1"/>
      <c r="L68" s="1"/>
      <c r="M68" s="1"/>
      <c r="N68" s="1"/>
      <c r="O68" s="1"/>
      <c r="P68" s="1"/>
    </row>
    <row r="69" spans="2:16">
      <c r="B69" s="1"/>
      <c r="C69" s="1"/>
      <c r="D69" s="1"/>
      <c r="E69" s="1"/>
      <c r="F69" s="1"/>
      <c r="G69" s="1"/>
      <c r="H69" s="1"/>
      <c r="I69" s="1"/>
      <c r="J69" s="1"/>
      <c r="K69" s="1"/>
      <c r="L69" s="1"/>
      <c r="M69" s="1"/>
      <c r="N69" s="1"/>
      <c r="O69" s="1"/>
      <c r="P69" s="1"/>
    </row>
  </sheetData>
  <mergeCells count="10">
    <mergeCell ref="B1:F1"/>
    <mergeCell ref="C3:F3"/>
    <mergeCell ref="B26:C26"/>
    <mergeCell ref="B27:C27"/>
    <mergeCell ref="B28:C28"/>
    <mergeCell ref="B32:C32"/>
    <mergeCell ref="B33:C33"/>
    <mergeCell ref="B34:C34"/>
    <mergeCell ref="B37:C37"/>
    <mergeCell ref="B29:C2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I429"/>
  <sheetViews>
    <sheetView tabSelected="1" topLeftCell="A231" zoomScaleNormal="100" workbookViewId="0">
      <selection activeCell="B236" sqref="B236"/>
    </sheetView>
  </sheetViews>
  <sheetFormatPr defaultRowHeight="12.75"/>
  <cols>
    <col min="1" max="1" width="8.7109375" style="107" customWidth="1"/>
    <col min="2" max="2" width="30.7109375" style="108" customWidth="1"/>
    <col min="3" max="3" width="6.7109375" style="61" customWidth="1"/>
    <col min="4" max="4" width="10.7109375" style="109" customWidth="1"/>
    <col min="5" max="5" width="1.7109375" style="110" customWidth="1"/>
    <col min="6" max="6" width="13" style="142" bestFit="1" customWidth="1"/>
    <col min="7" max="7" width="1.7109375" style="142" customWidth="1"/>
    <col min="8" max="8" width="15.7109375" style="142" customWidth="1"/>
    <col min="9" max="256" width="9.140625" style="61"/>
    <col min="257" max="257" width="8.7109375" style="61" customWidth="1"/>
    <col min="258" max="258" width="30.7109375" style="61" customWidth="1"/>
    <col min="259" max="259" width="6.7109375" style="61" customWidth="1"/>
    <col min="260" max="260" width="10.7109375" style="61" customWidth="1"/>
    <col min="261" max="261" width="1.7109375" style="61" customWidth="1"/>
    <col min="262" max="262" width="11.7109375" style="61" customWidth="1"/>
    <col min="263" max="263" width="1.7109375" style="61" customWidth="1"/>
    <col min="264" max="264" width="15.7109375" style="61" customWidth="1"/>
    <col min="265" max="512" width="9.140625" style="61"/>
    <col min="513" max="513" width="8.7109375" style="61" customWidth="1"/>
    <col min="514" max="514" width="30.7109375" style="61" customWidth="1"/>
    <col min="515" max="515" width="6.7109375" style="61" customWidth="1"/>
    <col min="516" max="516" width="10.7109375" style="61" customWidth="1"/>
    <col min="517" max="517" width="1.7109375" style="61" customWidth="1"/>
    <col min="518" max="518" width="11.7109375" style="61" customWidth="1"/>
    <col min="519" max="519" width="1.7109375" style="61" customWidth="1"/>
    <col min="520" max="520" width="15.7109375" style="61" customWidth="1"/>
    <col min="521" max="768" width="9.140625" style="61"/>
    <col min="769" max="769" width="8.7109375" style="61" customWidth="1"/>
    <col min="770" max="770" width="30.7109375" style="61" customWidth="1"/>
    <col min="771" max="771" width="6.7109375" style="61" customWidth="1"/>
    <col min="772" max="772" width="10.7109375" style="61" customWidth="1"/>
    <col min="773" max="773" width="1.7109375" style="61" customWidth="1"/>
    <col min="774" max="774" width="11.7109375" style="61" customWidth="1"/>
    <col min="775" max="775" width="1.7109375" style="61" customWidth="1"/>
    <col min="776" max="776" width="15.7109375" style="61" customWidth="1"/>
    <col min="777" max="1024" width="9.140625" style="61"/>
    <col min="1025" max="1025" width="8.7109375" style="61" customWidth="1"/>
    <col min="1026" max="1026" width="30.7109375" style="61" customWidth="1"/>
    <col min="1027" max="1027" width="6.7109375" style="61" customWidth="1"/>
    <col min="1028" max="1028" width="10.7109375" style="61" customWidth="1"/>
    <col min="1029" max="1029" width="1.7109375" style="61" customWidth="1"/>
    <col min="1030" max="1030" width="11.7109375" style="61" customWidth="1"/>
    <col min="1031" max="1031" width="1.7109375" style="61" customWidth="1"/>
    <col min="1032" max="1032" width="15.7109375" style="61" customWidth="1"/>
    <col min="1033" max="1280" width="9.140625" style="61"/>
    <col min="1281" max="1281" width="8.7109375" style="61" customWidth="1"/>
    <col min="1282" max="1282" width="30.7109375" style="61" customWidth="1"/>
    <col min="1283" max="1283" width="6.7109375" style="61" customWidth="1"/>
    <col min="1284" max="1284" width="10.7109375" style="61" customWidth="1"/>
    <col min="1285" max="1285" width="1.7109375" style="61" customWidth="1"/>
    <col min="1286" max="1286" width="11.7109375" style="61" customWidth="1"/>
    <col min="1287" max="1287" width="1.7109375" style="61" customWidth="1"/>
    <col min="1288" max="1288" width="15.7109375" style="61" customWidth="1"/>
    <col min="1289" max="1536" width="9.140625" style="61"/>
    <col min="1537" max="1537" width="8.7109375" style="61" customWidth="1"/>
    <col min="1538" max="1538" width="30.7109375" style="61" customWidth="1"/>
    <col min="1539" max="1539" width="6.7109375" style="61" customWidth="1"/>
    <col min="1540" max="1540" width="10.7109375" style="61" customWidth="1"/>
    <col min="1541" max="1541" width="1.7109375" style="61" customWidth="1"/>
    <col min="1542" max="1542" width="11.7109375" style="61" customWidth="1"/>
    <col min="1543" max="1543" width="1.7109375" style="61" customWidth="1"/>
    <col min="1544" max="1544" width="15.7109375" style="61" customWidth="1"/>
    <col min="1545" max="1792" width="9.140625" style="61"/>
    <col min="1793" max="1793" width="8.7109375" style="61" customWidth="1"/>
    <col min="1794" max="1794" width="30.7109375" style="61" customWidth="1"/>
    <col min="1795" max="1795" width="6.7109375" style="61" customWidth="1"/>
    <col min="1796" max="1796" width="10.7109375" style="61" customWidth="1"/>
    <col min="1797" max="1797" width="1.7109375" style="61" customWidth="1"/>
    <col min="1798" max="1798" width="11.7109375" style="61" customWidth="1"/>
    <col min="1799" max="1799" width="1.7109375" style="61" customWidth="1"/>
    <col min="1800" max="1800" width="15.7109375" style="61" customWidth="1"/>
    <col min="1801" max="2048" width="9.140625" style="61"/>
    <col min="2049" max="2049" width="8.7109375" style="61" customWidth="1"/>
    <col min="2050" max="2050" width="30.7109375" style="61" customWidth="1"/>
    <col min="2051" max="2051" width="6.7109375" style="61" customWidth="1"/>
    <col min="2052" max="2052" width="10.7109375" style="61" customWidth="1"/>
    <col min="2053" max="2053" width="1.7109375" style="61" customWidth="1"/>
    <col min="2054" max="2054" width="11.7109375" style="61" customWidth="1"/>
    <col min="2055" max="2055" width="1.7109375" style="61" customWidth="1"/>
    <col min="2056" max="2056" width="15.7109375" style="61" customWidth="1"/>
    <col min="2057" max="2304" width="9.140625" style="61"/>
    <col min="2305" max="2305" width="8.7109375" style="61" customWidth="1"/>
    <col min="2306" max="2306" width="30.7109375" style="61" customWidth="1"/>
    <col min="2307" max="2307" width="6.7109375" style="61" customWidth="1"/>
    <col min="2308" max="2308" width="10.7109375" style="61" customWidth="1"/>
    <col min="2309" max="2309" width="1.7109375" style="61" customWidth="1"/>
    <col min="2310" max="2310" width="11.7109375" style="61" customWidth="1"/>
    <col min="2311" max="2311" width="1.7109375" style="61" customWidth="1"/>
    <col min="2312" max="2312" width="15.7109375" style="61" customWidth="1"/>
    <col min="2313" max="2560" width="9.140625" style="61"/>
    <col min="2561" max="2561" width="8.7109375" style="61" customWidth="1"/>
    <col min="2562" max="2562" width="30.7109375" style="61" customWidth="1"/>
    <col min="2563" max="2563" width="6.7109375" style="61" customWidth="1"/>
    <col min="2564" max="2564" width="10.7109375" style="61" customWidth="1"/>
    <col min="2565" max="2565" width="1.7109375" style="61" customWidth="1"/>
    <col min="2566" max="2566" width="11.7109375" style="61" customWidth="1"/>
    <col min="2567" max="2567" width="1.7109375" style="61" customWidth="1"/>
    <col min="2568" max="2568" width="15.7109375" style="61" customWidth="1"/>
    <col min="2569" max="2816" width="9.140625" style="61"/>
    <col min="2817" max="2817" width="8.7109375" style="61" customWidth="1"/>
    <col min="2818" max="2818" width="30.7109375" style="61" customWidth="1"/>
    <col min="2819" max="2819" width="6.7109375" style="61" customWidth="1"/>
    <col min="2820" max="2820" width="10.7109375" style="61" customWidth="1"/>
    <col min="2821" max="2821" width="1.7109375" style="61" customWidth="1"/>
    <col min="2822" max="2822" width="11.7109375" style="61" customWidth="1"/>
    <col min="2823" max="2823" width="1.7109375" style="61" customWidth="1"/>
    <col min="2824" max="2824" width="15.7109375" style="61" customWidth="1"/>
    <col min="2825" max="3072" width="9.140625" style="61"/>
    <col min="3073" max="3073" width="8.7109375" style="61" customWidth="1"/>
    <col min="3074" max="3074" width="30.7109375" style="61" customWidth="1"/>
    <col min="3075" max="3075" width="6.7109375" style="61" customWidth="1"/>
    <col min="3076" max="3076" width="10.7109375" style="61" customWidth="1"/>
    <col min="3077" max="3077" width="1.7109375" style="61" customWidth="1"/>
    <col min="3078" max="3078" width="11.7109375" style="61" customWidth="1"/>
    <col min="3079" max="3079" width="1.7109375" style="61" customWidth="1"/>
    <col min="3080" max="3080" width="15.7109375" style="61" customWidth="1"/>
    <col min="3081" max="3328" width="9.140625" style="61"/>
    <col min="3329" max="3329" width="8.7109375" style="61" customWidth="1"/>
    <col min="3330" max="3330" width="30.7109375" style="61" customWidth="1"/>
    <col min="3331" max="3331" width="6.7109375" style="61" customWidth="1"/>
    <col min="3332" max="3332" width="10.7109375" style="61" customWidth="1"/>
    <col min="3333" max="3333" width="1.7109375" style="61" customWidth="1"/>
    <col min="3334" max="3334" width="11.7109375" style="61" customWidth="1"/>
    <col min="3335" max="3335" width="1.7109375" style="61" customWidth="1"/>
    <col min="3336" max="3336" width="15.7109375" style="61" customWidth="1"/>
    <col min="3337" max="3584" width="9.140625" style="61"/>
    <col min="3585" max="3585" width="8.7109375" style="61" customWidth="1"/>
    <col min="3586" max="3586" width="30.7109375" style="61" customWidth="1"/>
    <col min="3587" max="3587" width="6.7109375" style="61" customWidth="1"/>
    <col min="3588" max="3588" width="10.7109375" style="61" customWidth="1"/>
    <col min="3589" max="3589" width="1.7109375" style="61" customWidth="1"/>
    <col min="3590" max="3590" width="11.7109375" style="61" customWidth="1"/>
    <col min="3591" max="3591" width="1.7109375" style="61" customWidth="1"/>
    <col min="3592" max="3592" width="15.7109375" style="61" customWidth="1"/>
    <col min="3593" max="3840" width="9.140625" style="61"/>
    <col min="3841" max="3841" width="8.7109375" style="61" customWidth="1"/>
    <col min="3842" max="3842" width="30.7109375" style="61" customWidth="1"/>
    <col min="3843" max="3843" width="6.7109375" style="61" customWidth="1"/>
    <col min="3844" max="3844" width="10.7109375" style="61" customWidth="1"/>
    <col min="3845" max="3845" width="1.7109375" style="61" customWidth="1"/>
    <col min="3846" max="3846" width="11.7109375" style="61" customWidth="1"/>
    <col min="3847" max="3847" width="1.7109375" style="61" customWidth="1"/>
    <col min="3848" max="3848" width="15.7109375" style="61" customWidth="1"/>
    <col min="3849" max="4096" width="9.140625" style="61"/>
    <col min="4097" max="4097" width="8.7109375" style="61" customWidth="1"/>
    <col min="4098" max="4098" width="30.7109375" style="61" customWidth="1"/>
    <col min="4099" max="4099" width="6.7109375" style="61" customWidth="1"/>
    <col min="4100" max="4100" width="10.7109375" style="61" customWidth="1"/>
    <col min="4101" max="4101" width="1.7109375" style="61" customWidth="1"/>
    <col min="4102" max="4102" width="11.7109375" style="61" customWidth="1"/>
    <col min="4103" max="4103" width="1.7109375" style="61" customWidth="1"/>
    <col min="4104" max="4104" width="15.7109375" style="61" customWidth="1"/>
    <col min="4105" max="4352" width="9.140625" style="61"/>
    <col min="4353" max="4353" width="8.7109375" style="61" customWidth="1"/>
    <col min="4354" max="4354" width="30.7109375" style="61" customWidth="1"/>
    <col min="4355" max="4355" width="6.7109375" style="61" customWidth="1"/>
    <col min="4356" max="4356" width="10.7109375" style="61" customWidth="1"/>
    <col min="4357" max="4357" width="1.7109375" style="61" customWidth="1"/>
    <col min="4358" max="4358" width="11.7109375" style="61" customWidth="1"/>
    <col min="4359" max="4359" width="1.7109375" style="61" customWidth="1"/>
    <col min="4360" max="4360" width="15.7109375" style="61" customWidth="1"/>
    <col min="4361" max="4608" width="9.140625" style="61"/>
    <col min="4609" max="4609" width="8.7109375" style="61" customWidth="1"/>
    <col min="4610" max="4610" width="30.7109375" style="61" customWidth="1"/>
    <col min="4611" max="4611" width="6.7109375" style="61" customWidth="1"/>
    <col min="4612" max="4612" width="10.7109375" style="61" customWidth="1"/>
    <col min="4613" max="4613" width="1.7109375" style="61" customWidth="1"/>
    <col min="4614" max="4614" width="11.7109375" style="61" customWidth="1"/>
    <col min="4615" max="4615" width="1.7109375" style="61" customWidth="1"/>
    <col min="4616" max="4616" width="15.7109375" style="61" customWidth="1"/>
    <col min="4617" max="4864" width="9.140625" style="61"/>
    <col min="4865" max="4865" width="8.7109375" style="61" customWidth="1"/>
    <col min="4866" max="4866" width="30.7109375" style="61" customWidth="1"/>
    <col min="4867" max="4867" width="6.7109375" style="61" customWidth="1"/>
    <col min="4868" max="4868" width="10.7109375" style="61" customWidth="1"/>
    <col min="4869" max="4869" width="1.7109375" style="61" customWidth="1"/>
    <col min="4870" max="4870" width="11.7109375" style="61" customWidth="1"/>
    <col min="4871" max="4871" width="1.7109375" style="61" customWidth="1"/>
    <col min="4872" max="4872" width="15.7109375" style="61" customWidth="1"/>
    <col min="4873" max="5120" width="9.140625" style="61"/>
    <col min="5121" max="5121" width="8.7109375" style="61" customWidth="1"/>
    <col min="5122" max="5122" width="30.7109375" style="61" customWidth="1"/>
    <col min="5123" max="5123" width="6.7109375" style="61" customWidth="1"/>
    <col min="5124" max="5124" width="10.7109375" style="61" customWidth="1"/>
    <col min="5125" max="5125" width="1.7109375" style="61" customWidth="1"/>
    <col min="5126" max="5126" width="11.7109375" style="61" customWidth="1"/>
    <col min="5127" max="5127" width="1.7109375" style="61" customWidth="1"/>
    <col min="5128" max="5128" width="15.7109375" style="61" customWidth="1"/>
    <col min="5129" max="5376" width="9.140625" style="61"/>
    <col min="5377" max="5377" width="8.7109375" style="61" customWidth="1"/>
    <col min="5378" max="5378" width="30.7109375" style="61" customWidth="1"/>
    <col min="5379" max="5379" width="6.7109375" style="61" customWidth="1"/>
    <col min="5380" max="5380" width="10.7109375" style="61" customWidth="1"/>
    <col min="5381" max="5381" width="1.7109375" style="61" customWidth="1"/>
    <col min="5382" max="5382" width="11.7109375" style="61" customWidth="1"/>
    <col min="5383" max="5383" width="1.7109375" style="61" customWidth="1"/>
    <col min="5384" max="5384" width="15.7109375" style="61" customWidth="1"/>
    <col min="5385" max="5632" width="9.140625" style="61"/>
    <col min="5633" max="5633" width="8.7109375" style="61" customWidth="1"/>
    <col min="5634" max="5634" width="30.7109375" style="61" customWidth="1"/>
    <col min="5635" max="5635" width="6.7109375" style="61" customWidth="1"/>
    <col min="5636" max="5636" width="10.7109375" style="61" customWidth="1"/>
    <col min="5637" max="5637" width="1.7109375" style="61" customWidth="1"/>
    <col min="5638" max="5638" width="11.7109375" style="61" customWidth="1"/>
    <col min="5639" max="5639" width="1.7109375" style="61" customWidth="1"/>
    <col min="5640" max="5640" width="15.7109375" style="61" customWidth="1"/>
    <col min="5641" max="5888" width="9.140625" style="61"/>
    <col min="5889" max="5889" width="8.7109375" style="61" customWidth="1"/>
    <col min="5890" max="5890" width="30.7109375" style="61" customWidth="1"/>
    <col min="5891" max="5891" width="6.7109375" style="61" customWidth="1"/>
    <col min="5892" max="5892" width="10.7109375" style="61" customWidth="1"/>
    <col min="5893" max="5893" width="1.7109375" style="61" customWidth="1"/>
    <col min="5894" max="5894" width="11.7109375" style="61" customWidth="1"/>
    <col min="5895" max="5895" width="1.7109375" style="61" customWidth="1"/>
    <col min="5896" max="5896" width="15.7109375" style="61" customWidth="1"/>
    <col min="5897" max="6144" width="9.140625" style="61"/>
    <col min="6145" max="6145" width="8.7109375" style="61" customWidth="1"/>
    <col min="6146" max="6146" width="30.7109375" style="61" customWidth="1"/>
    <col min="6147" max="6147" width="6.7109375" style="61" customWidth="1"/>
    <col min="6148" max="6148" width="10.7109375" style="61" customWidth="1"/>
    <col min="6149" max="6149" width="1.7109375" style="61" customWidth="1"/>
    <col min="6150" max="6150" width="11.7109375" style="61" customWidth="1"/>
    <col min="6151" max="6151" width="1.7109375" style="61" customWidth="1"/>
    <col min="6152" max="6152" width="15.7109375" style="61" customWidth="1"/>
    <col min="6153" max="6400" width="9.140625" style="61"/>
    <col min="6401" max="6401" width="8.7109375" style="61" customWidth="1"/>
    <col min="6402" max="6402" width="30.7109375" style="61" customWidth="1"/>
    <col min="6403" max="6403" width="6.7109375" style="61" customWidth="1"/>
    <col min="6404" max="6404" width="10.7109375" style="61" customWidth="1"/>
    <col min="6405" max="6405" width="1.7109375" style="61" customWidth="1"/>
    <col min="6406" max="6406" width="11.7109375" style="61" customWidth="1"/>
    <col min="6407" max="6407" width="1.7109375" style="61" customWidth="1"/>
    <col min="6408" max="6408" width="15.7109375" style="61" customWidth="1"/>
    <col min="6409" max="6656" width="9.140625" style="61"/>
    <col min="6657" max="6657" width="8.7109375" style="61" customWidth="1"/>
    <col min="6658" max="6658" width="30.7109375" style="61" customWidth="1"/>
    <col min="6659" max="6659" width="6.7109375" style="61" customWidth="1"/>
    <col min="6660" max="6660" width="10.7109375" style="61" customWidth="1"/>
    <col min="6661" max="6661" width="1.7109375" style="61" customWidth="1"/>
    <col min="6662" max="6662" width="11.7109375" style="61" customWidth="1"/>
    <col min="6663" max="6663" width="1.7109375" style="61" customWidth="1"/>
    <col min="6664" max="6664" width="15.7109375" style="61" customWidth="1"/>
    <col min="6665" max="6912" width="9.140625" style="61"/>
    <col min="6913" max="6913" width="8.7109375" style="61" customWidth="1"/>
    <col min="6914" max="6914" width="30.7109375" style="61" customWidth="1"/>
    <col min="6915" max="6915" width="6.7109375" style="61" customWidth="1"/>
    <col min="6916" max="6916" width="10.7109375" style="61" customWidth="1"/>
    <col min="6917" max="6917" width="1.7109375" style="61" customWidth="1"/>
    <col min="6918" max="6918" width="11.7109375" style="61" customWidth="1"/>
    <col min="6919" max="6919" width="1.7109375" style="61" customWidth="1"/>
    <col min="6920" max="6920" width="15.7109375" style="61" customWidth="1"/>
    <col min="6921" max="7168" width="9.140625" style="61"/>
    <col min="7169" max="7169" width="8.7109375" style="61" customWidth="1"/>
    <col min="7170" max="7170" width="30.7109375" style="61" customWidth="1"/>
    <col min="7171" max="7171" width="6.7109375" style="61" customWidth="1"/>
    <col min="7172" max="7172" width="10.7109375" style="61" customWidth="1"/>
    <col min="7173" max="7173" width="1.7109375" style="61" customWidth="1"/>
    <col min="7174" max="7174" width="11.7109375" style="61" customWidth="1"/>
    <col min="7175" max="7175" width="1.7109375" style="61" customWidth="1"/>
    <col min="7176" max="7176" width="15.7109375" style="61" customWidth="1"/>
    <col min="7177" max="7424" width="9.140625" style="61"/>
    <col min="7425" max="7425" width="8.7109375" style="61" customWidth="1"/>
    <col min="7426" max="7426" width="30.7109375" style="61" customWidth="1"/>
    <col min="7427" max="7427" width="6.7109375" style="61" customWidth="1"/>
    <col min="7428" max="7428" width="10.7109375" style="61" customWidth="1"/>
    <col min="7429" max="7429" width="1.7109375" style="61" customWidth="1"/>
    <col min="7430" max="7430" width="11.7109375" style="61" customWidth="1"/>
    <col min="7431" max="7431" width="1.7109375" style="61" customWidth="1"/>
    <col min="7432" max="7432" width="15.7109375" style="61" customWidth="1"/>
    <col min="7433" max="7680" width="9.140625" style="61"/>
    <col min="7681" max="7681" width="8.7109375" style="61" customWidth="1"/>
    <col min="7682" max="7682" width="30.7109375" style="61" customWidth="1"/>
    <col min="7683" max="7683" width="6.7109375" style="61" customWidth="1"/>
    <col min="7684" max="7684" width="10.7109375" style="61" customWidth="1"/>
    <col min="7685" max="7685" width="1.7109375" style="61" customWidth="1"/>
    <col min="7686" max="7686" width="11.7109375" style="61" customWidth="1"/>
    <col min="7687" max="7687" width="1.7109375" style="61" customWidth="1"/>
    <col min="7688" max="7688" width="15.7109375" style="61" customWidth="1"/>
    <col min="7689" max="7936" width="9.140625" style="61"/>
    <col min="7937" max="7937" width="8.7109375" style="61" customWidth="1"/>
    <col min="7938" max="7938" width="30.7109375" style="61" customWidth="1"/>
    <col min="7939" max="7939" width="6.7109375" style="61" customWidth="1"/>
    <col min="7940" max="7940" width="10.7109375" style="61" customWidth="1"/>
    <col min="7941" max="7941" width="1.7109375" style="61" customWidth="1"/>
    <col min="7942" max="7942" width="11.7109375" style="61" customWidth="1"/>
    <col min="7943" max="7943" width="1.7109375" style="61" customWidth="1"/>
    <col min="7944" max="7944" width="15.7109375" style="61" customWidth="1"/>
    <col min="7945" max="8192" width="9.140625" style="61"/>
    <col min="8193" max="8193" width="8.7109375" style="61" customWidth="1"/>
    <col min="8194" max="8194" width="30.7109375" style="61" customWidth="1"/>
    <col min="8195" max="8195" width="6.7109375" style="61" customWidth="1"/>
    <col min="8196" max="8196" width="10.7109375" style="61" customWidth="1"/>
    <col min="8197" max="8197" width="1.7109375" style="61" customWidth="1"/>
    <col min="8198" max="8198" width="11.7109375" style="61" customWidth="1"/>
    <col min="8199" max="8199" width="1.7109375" style="61" customWidth="1"/>
    <col min="8200" max="8200" width="15.7109375" style="61" customWidth="1"/>
    <col min="8201" max="8448" width="9.140625" style="61"/>
    <col min="8449" max="8449" width="8.7109375" style="61" customWidth="1"/>
    <col min="8450" max="8450" width="30.7109375" style="61" customWidth="1"/>
    <col min="8451" max="8451" width="6.7109375" style="61" customWidth="1"/>
    <col min="8452" max="8452" width="10.7109375" style="61" customWidth="1"/>
    <col min="8453" max="8453" width="1.7109375" style="61" customWidth="1"/>
    <col min="8454" max="8454" width="11.7109375" style="61" customWidth="1"/>
    <col min="8455" max="8455" width="1.7109375" style="61" customWidth="1"/>
    <col min="8456" max="8456" width="15.7109375" style="61" customWidth="1"/>
    <col min="8457" max="8704" width="9.140625" style="61"/>
    <col min="8705" max="8705" width="8.7109375" style="61" customWidth="1"/>
    <col min="8706" max="8706" width="30.7109375" style="61" customWidth="1"/>
    <col min="8707" max="8707" width="6.7109375" style="61" customWidth="1"/>
    <col min="8708" max="8708" width="10.7109375" style="61" customWidth="1"/>
    <col min="8709" max="8709" width="1.7109375" style="61" customWidth="1"/>
    <col min="8710" max="8710" width="11.7109375" style="61" customWidth="1"/>
    <col min="8711" max="8711" width="1.7109375" style="61" customWidth="1"/>
    <col min="8712" max="8712" width="15.7109375" style="61" customWidth="1"/>
    <col min="8713" max="8960" width="9.140625" style="61"/>
    <col min="8961" max="8961" width="8.7109375" style="61" customWidth="1"/>
    <col min="8962" max="8962" width="30.7109375" style="61" customWidth="1"/>
    <col min="8963" max="8963" width="6.7109375" style="61" customWidth="1"/>
    <col min="8964" max="8964" width="10.7109375" style="61" customWidth="1"/>
    <col min="8965" max="8965" width="1.7109375" style="61" customWidth="1"/>
    <col min="8966" max="8966" width="11.7109375" style="61" customWidth="1"/>
    <col min="8967" max="8967" width="1.7109375" style="61" customWidth="1"/>
    <col min="8968" max="8968" width="15.7109375" style="61" customWidth="1"/>
    <col min="8969" max="9216" width="9.140625" style="61"/>
    <col min="9217" max="9217" width="8.7109375" style="61" customWidth="1"/>
    <col min="9218" max="9218" width="30.7109375" style="61" customWidth="1"/>
    <col min="9219" max="9219" width="6.7109375" style="61" customWidth="1"/>
    <col min="9220" max="9220" width="10.7109375" style="61" customWidth="1"/>
    <col min="9221" max="9221" width="1.7109375" style="61" customWidth="1"/>
    <col min="9222" max="9222" width="11.7109375" style="61" customWidth="1"/>
    <col min="9223" max="9223" width="1.7109375" style="61" customWidth="1"/>
    <col min="9224" max="9224" width="15.7109375" style="61" customWidth="1"/>
    <col min="9225" max="9472" width="9.140625" style="61"/>
    <col min="9473" max="9473" width="8.7109375" style="61" customWidth="1"/>
    <col min="9474" max="9474" width="30.7109375" style="61" customWidth="1"/>
    <col min="9475" max="9475" width="6.7109375" style="61" customWidth="1"/>
    <col min="9476" max="9476" width="10.7109375" style="61" customWidth="1"/>
    <col min="9477" max="9477" width="1.7109375" style="61" customWidth="1"/>
    <col min="9478" max="9478" width="11.7109375" style="61" customWidth="1"/>
    <col min="9479" max="9479" width="1.7109375" style="61" customWidth="1"/>
    <col min="9480" max="9480" width="15.7109375" style="61" customWidth="1"/>
    <col min="9481" max="9728" width="9.140625" style="61"/>
    <col min="9729" max="9729" width="8.7109375" style="61" customWidth="1"/>
    <col min="9730" max="9730" width="30.7109375" style="61" customWidth="1"/>
    <col min="9731" max="9731" width="6.7109375" style="61" customWidth="1"/>
    <col min="9732" max="9732" width="10.7109375" style="61" customWidth="1"/>
    <col min="9733" max="9733" width="1.7109375" style="61" customWidth="1"/>
    <col min="9734" max="9734" width="11.7109375" style="61" customWidth="1"/>
    <col min="9735" max="9735" width="1.7109375" style="61" customWidth="1"/>
    <col min="9736" max="9736" width="15.7109375" style="61" customWidth="1"/>
    <col min="9737" max="9984" width="9.140625" style="61"/>
    <col min="9985" max="9985" width="8.7109375" style="61" customWidth="1"/>
    <col min="9986" max="9986" width="30.7109375" style="61" customWidth="1"/>
    <col min="9987" max="9987" width="6.7109375" style="61" customWidth="1"/>
    <col min="9988" max="9988" width="10.7109375" style="61" customWidth="1"/>
    <col min="9989" max="9989" width="1.7109375" style="61" customWidth="1"/>
    <col min="9990" max="9990" width="11.7109375" style="61" customWidth="1"/>
    <col min="9991" max="9991" width="1.7109375" style="61" customWidth="1"/>
    <col min="9992" max="9992" width="15.7109375" style="61" customWidth="1"/>
    <col min="9993" max="10240" width="9.140625" style="61"/>
    <col min="10241" max="10241" width="8.7109375" style="61" customWidth="1"/>
    <col min="10242" max="10242" width="30.7109375" style="61" customWidth="1"/>
    <col min="10243" max="10243" width="6.7109375" style="61" customWidth="1"/>
    <col min="10244" max="10244" width="10.7109375" style="61" customWidth="1"/>
    <col min="10245" max="10245" width="1.7109375" style="61" customWidth="1"/>
    <col min="10246" max="10246" width="11.7109375" style="61" customWidth="1"/>
    <col min="10247" max="10247" width="1.7109375" style="61" customWidth="1"/>
    <col min="10248" max="10248" width="15.7109375" style="61" customWidth="1"/>
    <col min="10249" max="10496" width="9.140625" style="61"/>
    <col min="10497" max="10497" width="8.7109375" style="61" customWidth="1"/>
    <col min="10498" max="10498" width="30.7109375" style="61" customWidth="1"/>
    <col min="10499" max="10499" width="6.7109375" style="61" customWidth="1"/>
    <col min="10500" max="10500" width="10.7109375" style="61" customWidth="1"/>
    <col min="10501" max="10501" width="1.7109375" style="61" customWidth="1"/>
    <col min="10502" max="10502" width="11.7109375" style="61" customWidth="1"/>
    <col min="10503" max="10503" width="1.7109375" style="61" customWidth="1"/>
    <col min="10504" max="10504" width="15.7109375" style="61" customWidth="1"/>
    <col min="10505" max="10752" width="9.140625" style="61"/>
    <col min="10753" max="10753" width="8.7109375" style="61" customWidth="1"/>
    <col min="10754" max="10754" width="30.7109375" style="61" customWidth="1"/>
    <col min="10755" max="10755" width="6.7109375" style="61" customWidth="1"/>
    <col min="10756" max="10756" width="10.7109375" style="61" customWidth="1"/>
    <col min="10757" max="10757" width="1.7109375" style="61" customWidth="1"/>
    <col min="10758" max="10758" width="11.7109375" style="61" customWidth="1"/>
    <col min="10759" max="10759" width="1.7109375" style="61" customWidth="1"/>
    <col min="10760" max="10760" width="15.7109375" style="61" customWidth="1"/>
    <col min="10761" max="11008" width="9.140625" style="61"/>
    <col min="11009" max="11009" width="8.7109375" style="61" customWidth="1"/>
    <col min="11010" max="11010" width="30.7109375" style="61" customWidth="1"/>
    <col min="11011" max="11011" width="6.7109375" style="61" customWidth="1"/>
    <col min="11012" max="11012" width="10.7109375" style="61" customWidth="1"/>
    <col min="11013" max="11013" width="1.7109375" style="61" customWidth="1"/>
    <col min="11014" max="11014" width="11.7109375" style="61" customWidth="1"/>
    <col min="11015" max="11015" width="1.7109375" style="61" customWidth="1"/>
    <col min="11016" max="11016" width="15.7109375" style="61" customWidth="1"/>
    <col min="11017" max="11264" width="9.140625" style="61"/>
    <col min="11265" max="11265" width="8.7109375" style="61" customWidth="1"/>
    <col min="11266" max="11266" width="30.7109375" style="61" customWidth="1"/>
    <col min="11267" max="11267" width="6.7109375" style="61" customWidth="1"/>
    <col min="11268" max="11268" width="10.7109375" style="61" customWidth="1"/>
    <col min="11269" max="11269" width="1.7109375" style="61" customWidth="1"/>
    <col min="11270" max="11270" width="11.7109375" style="61" customWidth="1"/>
    <col min="11271" max="11271" width="1.7109375" style="61" customWidth="1"/>
    <col min="11272" max="11272" width="15.7109375" style="61" customWidth="1"/>
    <col min="11273" max="11520" width="9.140625" style="61"/>
    <col min="11521" max="11521" width="8.7109375" style="61" customWidth="1"/>
    <col min="11522" max="11522" width="30.7109375" style="61" customWidth="1"/>
    <col min="11523" max="11523" width="6.7109375" style="61" customWidth="1"/>
    <col min="11524" max="11524" width="10.7109375" style="61" customWidth="1"/>
    <col min="11525" max="11525" width="1.7109375" style="61" customWidth="1"/>
    <col min="11526" max="11526" width="11.7109375" style="61" customWidth="1"/>
    <col min="11527" max="11527" width="1.7109375" style="61" customWidth="1"/>
    <col min="11528" max="11528" width="15.7109375" style="61" customWidth="1"/>
    <col min="11529" max="11776" width="9.140625" style="61"/>
    <col min="11777" max="11777" width="8.7109375" style="61" customWidth="1"/>
    <col min="11778" max="11778" width="30.7109375" style="61" customWidth="1"/>
    <col min="11779" max="11779" width="6.7109375" style="61" customWidth="1"/>
    <col min="11780" max="11780" width="10.7109375" style="61" customWidth="1"/>
    <col min="11781" max="11781" width="1.7109375" style="61" customWidth="1"/>
    <col min="11782" max="11782" width="11.7109375" style="61" customWidth="1"/>
    <col min="11783" max="11783" width="1.7109375" style="61" customWidth="1"/>
    <col min="11784" max="11784" width="15.7109375" style="61" customWidth="1"/>
    <col min="11785" max="12032" width="9.140625" style="61"/>
    <col min="12033" max="12033" width="8.7109375" style="61" customWidth="1"/>
    <col min="12034" max="12034" width="30.7109375" style="61" customWidth="1"/>
    <col min="12035" max="12035" width="6.7109375" style="61" customWidth="1"/>
    <col min="12036" max="12036" width="10.7109375" style="61" customWidth="1"/>
    <col min="12037" max="12037" width="1.7109375" style="61" customWidth="1"/>
    <col min="12038" max="12038" width="11.7109375" style="61" customWidth="1"/>
    <col min="12039" max="12039" width="1.7109375" style="61" customWidth="1"/>
    <col min="12040" max="12040" width="15.7109375" style="61" customWidth="1"/>
    <col min="12041" max="12288" width="9.140625" style="61"/>
    <col min="12289" max="12289" width="8.7109375" style="61" customWidth="1"/>
    <col min="12290" max="12290" width="30.7109375" style="61" customWidth="1"/>
    <col min="12291" max="12291" width="6.7109375" style="61" customWidth="1"/>
    <col min="12292" max="12292" width="10.7109375" style="61" customWidth="1"/>
    <col min="12293" max="12293" width="1.7109375" style="61" customWidth="1"/>
    <col min="12294" max="12294" width="11.7109375" style="61" customWidth="1"/>
    <col min="12295" max="12295" width="1.7109375" style="61" customWidth="1"/>
    <col min="12296" max="12296" width="15.7109375" style="61" customWidth="1"/>
    <col min="12297" max="12544" width="9.140625" style="61"/>
    <col min="12545" max="12545" width="8.7109375" style="61" customWidth="1"/>
    <col min="12546" max="12546" width="30.7109375" style="61" customWidth="1"/>
    <col min="12547" max="12547" width="6.7109375" style="61" customWidth="1"/>
    <col min="12548" max="12548" width="10.7109375" style="61" customWidth="1"/>
    <col min="12549" max="12549" width="1.7109375" style="61" customWidth="1"/>
    <col min="12550" max="12550" width="11.7109375" style="61" customWidth="1"/>
    <col min="12551" max="12551" width="1.7109375" style="61" customWidth="1"/>
    <col min="12552" max="12552" width="15.7109375" style="61" customWidth="1"/>
    <col min="12553" max="12800" width="9.140625" style="61"/>
    <col min="12801" max="12801" width="8.7109375" style="61" customWidth="1"/>
    <col min="12802" max="12802" width="30.7109375" style="61" customWidth="1"/>
    <col min="12803" max="12803" width="6.7109375" style="61" customWidth="1"/>
    <col min="12804" max="12804" width="10.7109375" style="61" customWidth="1"/>
    <col min="12805" max="12805" width="1.7109375" style="61" customWidth="1"/>
    <col min="12806" max="12806" width="11.7109375" style="61" customWidth="1"/>
    <col min="12807" max="12807" width="1.7109375" style="61" customWidth="1"/>
    <col min="12808" max="12808" width="15.7109375" style="61" customWidth="1"/>
    <col min="12809" max="13056" width="9.140625" style="61"/>
    <col min="13057" max="13057" width="8.7109375" style="61" customWidth="1"/>
    <col min="13058" max="13058" width="30.7109375" style="61" customWidth="1"/>
    <col min="13059" max="13059" width="6.7109375" style="61" customWidth="1"/>
    <col min="13060" max="13060" width="10.7109375" style="61" customWidth="1"/>
    <col min="13061" max="13061" width="1.7109375" style="61" customWidth="1"/>
    <col min="13062" max="13062" width="11.7109375" style="61" customWidth="1"/>
    <col min="13063" max="13063" width="1.7109375" style="61" customWidth="1"/>
    <col min="13064" max="13064" width="15.7109375" style="61" customWidth="1"/>
    <col min="13065" max="13312" width="9.140625" style="61"/>
    <col min="13313" max="13313" width="8.7109375" style="61" customWidth="1"/>
    <col min="13314" max="13314" width="30.7109375" style="61" customWidth="1"/>
    <col min="13315" max="13315" width="6.7109375" style="61" customWidth="1"/>
    <col min="13316" max="13316" width="10.7109375" style="61" customWidth="1"/>
    <col min="13317" max="13317" width="1.7109375" style="61" customWidth="1"/>
    <col min="13318" max="13318" width="11.7109375" style="61" customWidth="1"/>
    <col min="13319" max="13319" width="1.7109375" style="61" customWidth="1"/>
    <col min="13320" max="13320" width="15.7109375" style="61" customWidth="1"/>
    <col min="13321" max="13568" width="9.140625" style="61"/>
    <col min="13569" max="13569" width="8.7109375" style="61" customWidth="1"/>
    <col min="13570" max="13570" width="30.7109375" style="61" customWidth="1"/>
    <col min="13571" max="13571" width="6.7109375" style="61" customWidth="1"/>
    <col min="13572" max="13572" width="10.7109375" style="61" customWidth="1"/>
    <col min="13573" max="13573" width="1.7109375" style="61" customWidth="1"/>
    <col min="13574" max="13574" width="11.7109375" style="61" customWidth="1"/>
    <col min="13575" max="13575" width="1.7109375" style="61" customWidth="1"/>
    <col min="13576" max="13576" width="15.7109375" style="61" customWidth="1"/>
    <col min="13577" max="13824" width="9.140625" style="61"/>
    <col min="13825" max="13825" width="8.7109375" style="61" customWidth="1"/>
    <col min="13826" max="13826" width="30.7109375" style="61" customWidth="1"/>
    <col min="13827" max="13827" width="6.7109375" style="61" customWidth="1"/>
    <col min="13828" max="13828" width="10.7109375" style="61" customWidth="1"/>
    <col min="13829" max="13829" width="1.7109375" style="61" customWidth="1"/>
    <col min="13830" max="13830" width="11.7109375" style="61" customWidth="1"/>
    <col min="13831" max="13831" width="1.7109375" style="61" customWidth="1"/>
    <col min="13832" max="13832" width="15.7109375" style="61" customWidth="1"/>
    <col min="13833" max="14080" width="9.140625" style="61"/>
    <col min="14081" max="14081" width="8.7109375" style="61" customWidth="1"/>
    <col min="14082" max="14082" width="30.7109375" style="61" customWidth="1"/>
    <col min="14083" max="14083" width="6.7109375" style="61" customWidth="1"/>
    <col min="14084" max="14084" width="10.7109375" style="61" customWidth="1"/>
    <col min="14085" max="14085" width="1.7109375" style="61" customWidth="1"/>
    <col min="14086" max="14086" width="11.7109375" style="61" customWidth="1"/>
    <col min="14087" max="14087" width="1.7109375" style="61" customWidth="1"/>
    <col min="14088" max="14088" width="15.7109375" style="61" customWidth="1"/>
    <col min="14089" max="14336" width="9.140625" style="61"/>
    <col min="14337" max="14337" width="8.7109375" style="61" customWidth="1"/>
    <col min="14338" max="14338" width="30.7109375" style="61" customWidth="1"/>
    <col min="14339" max="14339" width="6.7109375" style="61" customWidth="1"/>
    <col min="14340" max="14340" width="10.7109375" style="61" customWidth="1"/>
    <col min="14341" max="14341" width="1.7109375" style="61" customWidth="1"/>
    <col min="14342" max="14342" width="11.7109375" style="61" customWidth="1"/>
    <col min="14343" max="14343" width="1.7109375" style="61" customWidth="1"/>
    <col min="14344" max="14344" width="15.7109375" style="61" customWidth="1"/>
    <col min="14345" max="14592" width="9.140625" style="61"/>
    <col min="14593" max="14593" width="8.7109375" style="61" customWidth="1"/>
    <col min="14594" max="14594" width="30.7109375" style="61" customWidth="1"/>
    <col min="14595" max="14595" width="6.7109375" style="61" customWidth="1"/>
    <col min="14596" max="14596" width="10.7109375" style="61" customWidth="1"/>
    <col min="14597" max="14597" width="1.7109375" style="61" customWidth="1"/>
    <col min="14598" max="14598" width="11.7109375" style="61" customWidth="1"/>
    <col min="14599" max="14599" width="1.7109375" style="61" customWidth="1"/>
    <col min="14600" max="14600" width="15.7109375" style="61" customWidth="1"/>
    <col min="14601" max="14848" width="9.140625" style="61"/>
    <col min="14849" max="14849" width="8.7109375" style="61" customWidth="1"/>
    <col min="14850" max="14850" width="30.7109375" style="61" customWidth="1"/>
    <col min="14851" max="14851" width="6.7109375" style="61" customWidth="1"/>
    <col min="14852" max="14852" width="10.7109375" style="61" customWidth="1"/>
    <col min="14853" max="14853" width="1.7109375" style="61" customWidth="1"/>
    <col min="14854" max="14854" width="11.7109375" style="61" customWidth="1"/>
    <col min="14855" max="14855" width="1.7109375" style="61" customWidth="1"/>
    <col min="14856" max="14856" width="15.7109375" style="61" customWidth="1"/>
    <col min="14857" max="15104" width="9.140625" style="61"/>
    <col min="15105" max="15105" width="8.7109375" style="61" customWidth="1"/>
    <col min="15106" max="15106" width="30.7109375" style="61" customWidth="1"/>
    <col min="15107" max="15107" width="6.7109375" style="61" customWidth="1"/>
    <col min="15108" max="15108" width="10.7109375" style="61" customWidth="1"/>
    <col min="15109" max="15109" width="1.7109375" style="61" customWidth="1"/>
    <col min="15110" max="15110" width="11.7109375" style="61" customWidth="1"/>
    <col min="15111" max="15111" width="1.7109375" style="61" customWidth="1"/>
    <col min="15112" max="15112" width="15.7109375" style="61" customWidth="1"/>
    <col min="15113" max="15360" width="9.140625" style="61"/>
    <col min="15361" max="15361" width="8.7109375" style="61" customWidth="1"/>
    <col min="15362" max="15362" width="30.7109375" style="61" customWidth="1"/>
    <col min="15363" max="15363" width="6.7109375" style="61" customWidth="1"/>
    <col min="15364" max="15364" width="10.7109375" style="61" customWidth="1"/>
    <col min="15365" max="15365" width="1.7109375" style="61" customWidth="1"/>
    <col min="15366" max="15366" width="11.7109375" style="61" customWidth="1"/>
    <col min="15367" max="15367" width="1.7109375" style="61" customWidth="1"/>
    <col min="15368" max="15368" width="15.7109375" style="61" customWidth="1"/>
    <col min="15369" max="15616" width="9.140625" style="61"/>
    <col min="15617" max="15617" width="8.7109375" style="61" customWidth="1"/>
    <col min="15618" max="15618" width="30.7109375" style="61" customWidth="1"/>
    <col min="15619" max="15619" width="6.7109375" style="61" customWidth="1"/>
    <col min="15620" max="15620" width="10.7109375" style="61" customWidth="1"/>
    <col min="15621" max="15621" width="1.7109375" style="61" customWidth="1"/>
    <col min="15622" max="15622" width="11.7109375" style="61" customWidth="1"/>
    <col min="15623" max="15623" width="1.7109375" style="61" customWidth="1"/>
    <col min="15624" max="15624" width="15.7109375" style="61" customWidth="1"/>
    <col min="15625" max="15872" width="9.140625" style="61"/>
    <col min="15873" max="15873" width="8.7109375" style="61" customWidth="1"/>
    <col min="15874" max="15874" width="30.7109375" style="61" customWidth="1"/>
    <col min="15875" max="15875" width="6.7109375" style="61" customWidth="1"/>
    <col min="15876" max="15876" width="10.7109375" style="61" customWidth="1"/>
    <col min="15877" max="15877" width="1.7109375" style="61" customWidth="1"/>
    <col min="15878" max="15878" width="11.7109375" style="61" customWidth="1"/>
    <col min="15879" max="15879" width="1.7109375" style="61" customWidth="1"/>
    <col min="15880" max="15880" width="15.7109375" style="61" customWidth="1"/>
    <col min="15881" max="16128" width="9.140625" style="61"/>
    <col min="16129" max="16129" width="8.7109375" style="61" customWidth="1"/>
    <col min="16130" max="16130" width="30.7109375" style="61" customWidth="1"/>
    <col min="16131" max="16131" width="6.7109375" style="61" customWidth="1"/>
    <col min="16132" max="16132" width="10.7109375" style="61" customWidth="1"/>
    <col min="16133" max="16133" width="1.7109375" style="61" customWidth="1"/>
    <col min="16134" max="16134" width="11.7109375" style="61" customWidth="1"/>
    <col min="16135" max="16135" width="1.7109375" style="61" customWidth="1"/>
    <col min="16136" max="16136" width="15.7109375" style="61" customWidth="1"/>
    <col min="16137" max="16384" width="9.140625" style="61"/>
  </cols>
  <sheetData>
    <row r="2" spans="1:7" ht="12.75" customHeight="1">
      <c r="A2" s="220" t="s">
        <v>203</v>
      </c>
      <c r="B2" s="792" t="s">
        <v>204</v>
      </c>
      <c r="C2" s="792"/>
      <c r="D2" s="792"/>
      <c r="E2" s="792"/>
      <c r="F2" s="793"/>
      <c r="G2" s="52"/>
    </row>
    <row r="3" spans="1:7">
      <c r="A3" s="220"/>
      <c r="B3" s="794"/>
      <c r="C3" s="794"/>
      <c r="D3" s="633"/>
      <c r="E3" s="633"/>
      <c r="F3" s="634"/>
      <c r="G3" s="52"/>
    </row>
    <row r="4" spans="1:7">
      <c r="A4" s="52"/>
      <c r="B4" s="52"/>
      <c r="C4" s="52"/>
      <c r="D4" s="52"/>
      <c r="E4" s="52"/>
      <c r="F4" s="52"/>
      <c r="G4" s="52"/>
    </row>
    <row r="5" spans="1:7">
      <c r="A5" s="52" t="s">
        <v>498</v>
      </c>
      <c r="B5" s="247"/>
      <c r="C5" s="52" t="s">
        <v>8</v>
      </c>
      <c r="D5" s="52"/>
      <c r="E5" s="52"/>
      <c r="F5" s="52"/>
      <c r="G5" s="52"/>
    </row>
    <row r="6" spans="1:7">
      <c r="A6" s="52"/>
      <c r="B6" s="52"/>
      <c r="C6" s="52"/>
      <c r="D6" s="52"/>
      <c r="E6" s="52"/>
      <c r="F6" s="52"/>
      <c r="G6" s="52"/>
    </row>
    <row r="7" spans="1:7">
      <c r="A7" s="52"/>
      <c r="B7" s="247"/>
      <c r="C7" s="52"/>
      <c r="D7" s="52"/>
      <c r="E7" s="52"/>
      <c r="F7" s="52"/>
      <c r="G7" s="52"/>
    </row>
    <row r="8" spans="1:7">
      <c r="A8" s="52"/>
      <c r="B8" s="52"/>
      <c r="C8" s="52"/>
      <c r="D8" s="52"/>
      <c r="E8" s="52"/>
      <c r="F8" s="52"/>
      <c r="G8" s="52"/>
    </row>
    <row r="9" spans="1:7">
      <c r="A9" s="52"/>
      <c r="B9" s="52"/>
      <c r="C9" s="52"/>
      <c r="D9" s="52"/>
      <c r="E9" s="52"/>
      <c r="F9" s="52"/>
      <c r="G9" s="52"/>
    </row>
    <row r="10" spans="1:7">
      <c r="A10" s="52"/>
      <c r="B10" s="52"/>
      <c r="C10" s="52"/>
      <c r="D10" s="52" t="s">
        <v>24</v>
      </c>
      <c r="E10" s="52"/>
      <c r="F10" s="52"/>
      <c r="G10" s="52"/>
    </row>
    <row r="11" spans="1:7">
      <c r="A11" s="52"/>
      <c r="B11" s="52"/>
      <c r="C11" s="52"/>
      <c r="D11" s="52"/>
      <c r="E11" s="52"/>
      <c r="F11" s="52"/>
      <c r="G11" s="52"/>
    </row>
    <row r="12" spans="1:7">
      <c r="A12" s="52"/>
      <c r="B12" s="52"/>
      <c r="C12" s="52"/>
      <c r="D12" s="52"/>
      <c r="E12" s="52"/>
      <c r="F12" s="52"/>
      <c r="G12" s="52"/>
    </row>
    <row r="13" spans="1:7">
      <c r="A13" s="52"/>
      <c r="B13" s="52"/>
      <c r="C13" s="52"/>
      <c r="D13" s="52"/>
      <c r="E13" s="52"/>
      <c r="F13" s="52"/>
      <c r="G13" s="52"/>
    </row>
    <row r="14" spans="1:7">
      <c r="A14" s="52"/>
      <c r="B14" s="52"/>
      <c r="C14" s="247" t="s">
        <v>499</v>
      </c>
      <c r="D14" s="247"/>
      <c r="E14" s="52"/>
      <c r="F14" s="52"/>
      <c r="G14" s="52"/>
    </row>
    <row r="15" spans="1:7">
      <c r="A15" s="52"/>
      <c r="B15" s="52"/>
      <c r="C15" s="52"/>
      <c r="D15" s="52"/>
      <c r="E15" s="52"/>
      <c r="F15" s="52"/>
      <c r="G15" s="52"/>
    </row>
    <row r="16" spans="1:7">
      <c r="A16" s="52"/>
      <c r="B16" s="52"/>
      <c r="C16" s="52"/>
      <c r="D16" s="52"/>
      <c r="E16" s="52"/>
      <c r="F16" s="52"/>
      <c r="G16" s="52"/>
    </row>
    <row r="17" spans="1:7">
      <c r="A17" s="52"/>
      <c r="B17" s="52"/>
      <c r="C17" s="52"/>
      <c r="D17" s="52"/>
      <c r="E17" s="52"/>
      <c r="F17" s="52"/>
      <c r="G17" s="52"/>
    </row>
    <row r="18" spans="1:7">
      <c r="A18" s="52" t="s">
        <v>207</v>
      </c>
      <c r="B18" s="52" t="s">
        <v>500</v>
      </c>
      <c r="C18" s="52"/>
      <c r="D18" s="52"/>
      <c r="E18" s="52"/>
      <c r="F18" s="512">
        <f>H103</f>
        <v>0</v>
      </c>
      <c r="G18" s="52"/>
    </row>
    <row r="19" spans="1:7">
      <c r="A19" s="52"/>
      <c r="B19" s="52"/>
      <c r="C19" s="52"/>
      <c r="D19" s="52"/>
      <c r="E19" s="52"/>
      <c r="F19" s="505"/>
      <c r="G19" s="52"/>
    </row>
    <row r="20" spans="1:7">
      <c r="A20" s="52" t="s">
        <v>208</v>
      </c>
      <c r="B20" s="52" t="s">
        <v>501</v>
      </c>
      <c r="C20" s="52"/>
      <c r="D20" s="52"/>
      <c r="E20" s="52"/>
      <c r="F20" s="512">
        <f>H148</f>
        <v>0</v>
      </c>
      <c r="G20" s="52"/>
    </row>
    <row r="21" spans="1:7">
      <c r="A21" s="52"/>
      <c r="B21" s="52"/>
      <c r="C21" s="52"/>
      <c r="D21" s="52"/>
      <c r="E21" s="52"/>
      <c r="F21" s="505"/>
      <c r="G21" s="52"/>
    </row>
    <row r="22" spans="1:7">
      <c r="A22" s="52" t="s">
        <v>210</v>
      </c>
      <c r="B22" s="52" t="s">
        <v>502</v>
      </c>
      <c r="C22" s="52"/>
      <c r="D22" s="52"/>
      <c r="E22" s="52"/>
      <c r="F22" s="512">
        <f>H183</f>
        <v>0</v>
      </c>
      <c r="G22" s="52"/>
    </row>
    <row r="23" spans="1:7">
      <c r="A23" s="52"/>
      <c r="B23" s="52"/>
      <c r="C23" s="52"/>
      <c r="D23" s="52"/>
      <c r="E23" s="52"/>
      <c r="F23" s="505"/>
      <c r="G23" s="52"/>
    </row>
    <row r="24" spans="1:7">
      <c r="A24" s="52" t="s">
        <v>503</v>
      </c>
      <c r="B24" s="52" t="s">
        <v>504</v>
      </c>
      <c r="C24" s="52"/>
      <c r="D24" s="52"/>
      <c r="E24" s="52"/>
      <c r="F24" s="512">
        <f>H238</f>
        <v>0</v>
      </c>
      <c r="G24" s="52"/>
    </row>
    <row r="25" spans="1:7">
      <c r="A25" s="52"/>
      <c r="B25" s="52"/>
      <c r="C25" s="52"/>
      <c r="D25" s="52"/>
      <c r="E25" s="52"/>
      <c r="F25" s="505"/>
      <c r="G25" s="52"/>
    </row>
    <row r="26" spans="1:7">
      <c r="A26" s="52" t="s">
        <v>505</v>
      </c>
      <c r="B26" s="52" t="s">
        <v>506</v>
      </c>
      <c r="C26" s="52"/>
      <c r="D26" s="52"/>
      <c r="E26" s="52"/>
      <c r="F26" s="512">
        <f>H262</f>
        <v>0</v>
      </c>
      <c r="G26" s="52"/>
    </row>
    <row r="27" spans="1:7">
      <c r="A27" s="52"/>
      <c r="B27" s="52"/>
      <c r="C27" s="52"/>
      <c r="D27" s="52"/>
      <c r="E27" s="52"/>
      <c r="F27" s="505"/>
      <c r="G27" s="52"/>
    </row>
    <row r="28" spans="1:7">
      <c r="A28" s="52" t="s">
        <v>507</v>
      </c>
      <c r="B28" s="52" t="s">
        <v>508</v>
      </c>
      <c r="C28" s="52"/>
      <c r="D28" s="52"/>
      <c r="E28" s="52"/>
      <c r="F28" s="512">
        <f>H334</f>
        <v>0</v>
      </c>
      <c r="G28" s="52"/>
    </row>
    <row r="29" spans="1:7">
      <c r="A29" s="52"/>
      <c r="B29" s="52"/>
      <c r="C29" s="52"/>
      <c r="D29" s="52"/>
      <c r="E29" s="52"/>
      <c r="F29" s="505"/>
      <c r="G29" s="52"/>
    </row>
    <row r="30" spans="1:7">
      <c r="A30" s="52" t="s">
        <v>509</v>
      </c>
      <c r="B30" s="52" t="s">
        <v>510</v>
      </c>
      <c r="C30" s="52"/>
      <c r="D30" s="52"/>
      <c r="E30" s="52"/>
      <c r="F30" s="512">
        <f>H356</f>
        <v>2500</v>
      </c>
      <c r="G30" s="52"/>
    </row>
    <row r="31" spans="1:7" ht="13.5" thickBot="1">
      <c r="A31" s="240"/>
      <c r="B31" s="240"/>
      <c r="C31" s="240"/>
      <c r="D31" s="240"/>
      <c r="E31" s="240"/>
      <c r="F31" s="635"/>
      <c r="G31" s="52"/>
    </row>
    <row r="32" spans="1:7" ht="13.5" thickTop="1">
      <c r="A32" s="52"/>
      <c r="B32" s="52"/>
      <c r="C32" s="52"/>
      <c r="D32" s="52"/>
      <c r="E32" s="52"/>
      <c r="F32" s="636"/>
      <c r="G32" s="52"/>
    </row>
    <row r="33" spans="1:7">
      <c r="A33" s="52"/>
      <c r="B33" s="52"/>
      <c r="C33" s="52"/>
      <c r="D33" s="52"/>
      <c r="E33" s="52"/>
      <c r="F33" s="636"/>
      <c r="G33" s="52"/>
    </row>
    <row r="34" spans="1:7">
      <c r="A34" s="52"/>
      <c r="B34" s="52"/>
      <c r="C34" s="52"/>
      <c r="D34" s="52"/>
      <c r="E34" s="52"/>
      <c r="F34" s="636"/>
      <c r="G34" s="52"/>
    </row>
    <row r="35" spans="1:7">
      <c r="A35" s="52"/>
      <c r="B35" s="52"/>
      <c r="C35" s="247" t="s">
        <v>122</v>
      </c>
      <c r="D35" s="247"/>
      <c r="E35" s="247"/>
      <c r="F35" s="637">
        <f>SUM(F18:F30)</f>
        <v>2500</v>
      </c>
      <c r="G35" s="52"/>
    </row>
    <row r="36" spans="1:7">
      <c r="A36" s="52"/>
      <c r="B36" s="52"/>
      <c r="C36" s="52"/>
      <c r="D36" s="52"/>
      <c r="E36" s="52"/>
      <c r="F36" s="505"/>
      <c r="G36" s="52"/>
    </row>
    <row r="37" spans="1:7" ht="13.5" thickBot="1">
      <c r="A37" s="52"/>
      <c r="B37" s="52"/>
      <c r="C37" s="638" t="s">
        <v>212</v>
      </c>
      <c r="D37" s="240"/>
      <c r="E37" s="240"/>
      <c r="F37" s="495">
        <f>0.22*F35</f>
        <v>550</v>
      </c>
      <c r="G37" s="52"/>
    </row>
    <row r="38" spans="1:7" ht="14.25" thickTop="1" thickBot="1">
      <c r="A38" s="52"/>
      <c r="B38" s="52"/>
      <c r="C38" s="52"/>
      <c r="D38" s="52"/>
      <c r="E38" s="52"/>
      <c r="F38" s="498"/>
      <c r="G38" s="52"/>
    </row>
    <row r="39" spans="1:7" ht="13.5" thickBot="1">
      <c r="A39" s="52"/>
      <c r="B39" s="52"/>
      <c r="C39" s="639" t="s">
        <v>6</v>
      </c>
      <c r="D39" s="501"/>
      <c r="E39" s="501"/>
      <c r="F39" s="502">
        <f>F35+F37</f>
        <v>3050</v>
      </c>
      <c r="G39" s="52"/>
    </row>
    <row r="42" spans="1:7" ht="12.75" customHeight="1">
      <c r="A42" s="52"/>
      <c r="B42" s="52"/>
      <c r="C42" s="52"/>
      <c r="D42" s="52"/>
      <c r="E42" s="52"/>
      <c r="F42" s="52"/>
      <c r="G42" s="52"/>
    </row>
    <row r="43" spans="1:7" ht="18">
      <c r="A43" s="626" t="s">
        <v>487</v>
      </c>
      <c r="B43" s="626"/>
      <c r="C43" s="627"/>
      <c r="D43" s="627"/>
      <c r="E43" s="628"/>
      <c r="F43" s="627"/>
      <c r="G43" s="629"/>
    </row>
    <row r="44" spans="1:7">
      <c r="A44" s="314"/>
      <c r="B44" s="314"/>
      <c r="C44" s="302"/>
      <c r="D44" s="302"/>
      <c r="E44" s="630"/>
      <c r="F44" s="630"/>
      <c r="G44" s="630"/>
    </row>
    <row r="45" spans="1:7" ht="25.5">
      <c r="A45" s="631" t="s">
        <v>488</v>
      </c>
      <c r="B45" s="314"/>
      <c r="C45" s="302"/>
      <c r="D45" s="302"/>
      <c r="E45" s="630"/>
      <c r="F45" s="630"/>
      <c r="G45" s="630"/>
    </row>
    <row r="46" spans="1:7" ht="42.75" customHeight="1">
      <c r="A46" s="785" t="s">
        <v>489</v>
      </c>
      <c r="B46" s="785"/>
      <c r="C46" s="785"/>
      <c r="D46" s="785"/>
      <c r="E46" s="785"/>
      <c r="F46" s="785"/>
      <c r="G46" s="785"/>
    </row>
    <row r="47" spans="1:7">
      <c r="A47" s="314"/>
      <c r="B47" s="314"/>
      <c r="C47" s="314"/>
      <c r="D47" s="314"/>
      <c r="E47" s="314"/>
      <c r="F47" s="314"/>
      <c r="G47" s="314"/>
    </row>
    <row r="48" spans="1:7" ht="25.5">
      <c r="A48" s="631" t="s">
        <v>490</v>
      </c>
      <c r="B48" s="314"/>
      <c r="C48" s="632"/>
      <c r="D48" s="632"/>
      <c r="E48" s="630"/>
      <c r="F48" s="630"/>
      <c r="G48" s="630"/>
    </row>
    <row r="49" spans="1:8" ht="44.25" customHeight="1">
      <c r="A49" s="785" t="s">
        <v>491</v>
      </c>
      <c r="B49" s="785"/>
      <c r="C49" s="785"/>
      <c r="D49" s="785"/>
      <c r="E49" s="785"/>
      <c r="F49" s="785"/>
      <c r="G49" s="785"/>
    </row>
    <row r="50" spans="1:8">
      <c r="A50" s="314"/>
      <c r="B50" s="314"/>
      <c r="C50" s="632"/>
      <c r="D50" s="632"/>
      <c r="E50" s="630"/>
      <c r="F50" s="630"/>
      <c r="G50" s="630"/>
    </row>
    <row r="51" spans="1:8" ht="25.5">
      <c r="A51" s="631" t="s">
        <v>492</v>
      </c>
      <c r="B51" s="314"/>
      <c r="C51" s="632"/>
      <c r="D51" s="632"/>
      <c r="E51" s="630"/>
      <c r="F51" s="630"/>
      <c r="G51" s="630"/>
    </row>
    <row r="52" spans="1:8" ht="37.5" customHeight="1">
      <c r="A52" s="791" t="s">
        <v>493</v>
      </c>
      <c r="B52" s="791"/>
      <c r="C52" s="791"/>
      <c r="D52" s="791"/>
      <c r="E52" s="791"/>
      <c r="F52" s="791"/>
      <c r="G52" s="791"/>
    </row>
    <row r="53" spans="1:8">
      <c r="A53" s="314"/>
      <c r="B53" s="314"/>
      <c r="C53" s="632"/>
      <c r="D53" s="632"/>
      <c r="E53" s="630"/>
      <c r="F53" s="630"/>
      <c r="G53" s="630"/>
    </row>
    <row r="54" spans="1:8" ht="15.75" customHeight="1">
      <c r="A54" s="789" t="s">
        <v>494</v>
      </c>
      <c r="B54" s="790"/>
      <c r="C54" s="790"/>
      <c r="D54" s="632"/>
      <c r="E54" s="630"/>
      <c r="F54" s="630"/>
      <c r="G54" s="630"/>
    </row>
    <row r="55" spans="1:8" ht="29.25" customHeight="1">
      <c r="A55" s="791" t="s">
        <v>495</v>
      </c>
      <c r="B55" s="791"/>
      <c r="C55" s="791"/>
      <c r="D55" s="791"/>
      <c r="E55" s="791"/>
      <c r="F55" s="791"/>
      <c r="G55" s="791"/>
    </row>
    <row r="56" spans="1:8" ht="12.75" customHeight="1">
      <c r="A56" s="314"/>
      <c r="B56" s="314"/>
      <c r="C56" s="632"/>
      <c r="D56" s="632"/>
      <c r="E56" s="630"/>
      <c r="F56" s="630"/>
      <c r="G56" s="630"/>
    </row>
    <row r="57" spans="1:8" ht="12.75" customHeight="1">
      <c r="A57" s="789" t="s">
        <v>496</v>
      </c>
      <c r="B57" s="790"/>
      <c r="C57" s="790"/>
      <c r="D57" s="632"/>
      <c r="E57" s="630"/>
      <c r="F57" s="630"/>
      <c r="G57" s="630"/>
    </row>
    <row r="58" spans="1:8" ht="42" customHeight="1">
      <c r="A58" s="785" t="s">
        <v>497</v>
      </c>
      <c r="B58" s="785"/>
      <c r="C58" s="785"/>
      <c r="D58" s="785"/>
      <c r="E58" s="785"/>
      <c r="F58" s="785"/>
      <c r="G58" s="785"/>
    </row>
    <row r="61" spans="1:8" ht="18">
      <c r="A61" s="150" t="s">
        <v>187</v>
      </c>
      <c r="B61" s="151"/>
      <c r="C61" s="152"/>
      <c r="D61" s="153"/>
      <c r="E61" s="153"/>
      <c r="F61" s="154"/>
      <c r="G61" s="154"/>
      <c r="H61" s="155"/>
    </row>
    <row r="62" spans="1:8">
      <c r="A62" s="143"/>
      <c r="B62" s="144"/>
      <c r="C62" s="145"/>
      <c r="D62" s="146"/>
      <c r="E62" s="146"/>
      <c r="F62" s="147"/>
      <c r="G62" s="147"/>
      <c r="H62" s="148"/>
    </row>
    <row r="63" spans="1:8" ht="13.5" thickBot="1">
      <c r="A63" s="143"/>
      <c r="B63" s="144"/>
      <c r="C63" s="145"/>
      <c r="D63" s="146"/>
      <c r="E63" s="146"/>
      <c r="F63" s="147"/>
      <c r="G63" s="147"/>
      <c r="H63" s="148"/>
    </row>
    <row r="64" spans="1:8" ht="26.25" thickBot="1">
      <c r="A64" s="157" t="s">
        <v>117</v>
      </c>
      <c r="B64" s="157" t="s">
        <v>118</v>
      </c>
      <c r="C64" s="158" t="s">
        <v>119</v>
      </c>
      <c r="D64" s="159" t="s">
        <v>120</v>
      </c>
      <c r="E64" s="159"/>
      <c r="F64" s="160" t="s">
        <v>121</v>
      </c>
      <c r="G64" s="160"/>
      <c r="H64" s="161" t="s">
        <v>122</v>
      </c>
    </row>
    <row r="65" spans="1:8">
      <c r="A65" s="163"/>
      <c r="B65" s="163"/>
      <c r="C65" s="164"/>
      <c r="D65" s="165"/>
      <c r="E65" s="165"/>
      <c r="F65" s="166"/>
      <c r="G65" s="166"/>
      <c r="H65" s="167"/>
    </row>
    <row r="66" spans="1:8" ht="15.75">
      <c r="A66" s="787" t="s">
        <v>188</v>
      </c>
      <c r="B66" s="787"/>
      <c r="C66" s="168"/>
      <c r="D66" s="169"/>
      <c r="E66" s="169"/>
      <c r="F66" s="170"/>
      <c r="G66" s="170"/>
      <c r="H66" s="171"/>
    </row>
    <row r="67" spans="1:8">
      <c r="A67" s="173"/>
      <c r="B67" s="174"/>
      <c r="C67" s="175"/>
      <c r="D67" s="176"/>
      <c r="E67" s="176"/>
      <c r="F67" s="177"/>
      <c r="G67" s="177"/>
      <c r="H67" s="178"/>
    </row>
    <row r="68" spans="1:8" ht="38.25">
      <c r="A68" s="138" t="s">
        <v>472</v>
      </c>
      <c r="B68" s="474" t="s">
        <v>473</v>
      </c>
      <c r="C68" s="479" t="s">
        <v>474</v>
      </c>
      <c r="D68" s="480">
        <v>0.24</v>
      </c>
      <c r="E68" s="481"/>
      <c r="F68" s="482">
        <v>0</v>
      </c>
      <c r="G68" s="206"/>
      <c r="H68" s="482">
        <f>F68*D68</f>
        <v>0</v>
      </c>
    </row>
    <row r="69" spans="1:8">
      <c r="A69" s="619"/>
      <c r="B69" s="174"/>
      <c r="C69" s="620"/>
      <c r="D69" s="621"/>
      <c r="E69" s="622"/>
      <c r="F69" s="623"/>
      <c r="G69" s="192"/>
      <c r="H69" s="623"/>
    </row>
    <row r="70" spans="1:8" ht="38.25">
      <c r="A70" s="138" t="s">
        <v>475</v>
      </c>
      <c r="B70" s="474" t="s">
        <v>476</v>
      </c>
      <c r="C70" s="479" t="s">
        <v>44</v>
      </c>
      <c r="D70" s="484">
        <v>12</v>
      </c>
      <c r="E70" s="484"/>
      <c r="F70" s="482">
        <v>0</v>
      </c>
      <c r="G70" s="206"/>
      <c r="H70" s="482">
        <f>F70*D70</f>
        <v>0</v>
      </c>
    </row>
    <row r="71" spans="1:8">
      <c r="A71" s="619"/>
      <c r="B71" s="174"/>
      <c r="C71" s="620"/>
      <c r="D71" s="624"/>
      <c r="E71" s="624"/>
      <c r="F71" s="192"/>
      <c r="G71" s="192"/>
      <c r="H71" s="192"/>
    </row>
    <row r="72" spans="1:8" ht="25.5">
      <c r="A72" s="138" t="s">
        <v>477</v>
      </c>
      <c r="B72" s="474" t="s">
        <v>478</v>
      </c>
      <c r="C72" s="479" t="s">
        <v>44</v>
      </c>
      <c r="D72" s="484">
        <v>145</v>
      </c>
      <c r="E72" s="484"/>
      <c r="F72" s="485">
        <v>0</v>
      </c>
      <c r="G72" s="486"/>
      <c r="H72" s="485">
        <f>F72*D72</f>
        <v>0</v>
      </c>
    </row>
    <row r="73" spans="1:8">
      <c r="A73" s="619"/>
      <c r="B73" s="174"/>
      <c r="C73" s="620"/>
      <c r="D73" s="624"/>
      <c r="E73" s="624"/>
      <c r="F73" s="625"/>
      <c r="G73" s="625"/>
      <c r="H73" s="625"/>
    </row>
    <row r="74" spans="1:8" ht="25.5">
      <c r="A74" s="179" t="s">
        <v>189</v>
      </c>
      <c r="B74" s="180" t="s">
        <v>190</v>
      </c>
      <c r="C74" s="181" t="s">
        <v>172</v>
      </c>
      <c r="D74" s="182">
        <v>590</v>
      </c>
      <c r="E74" s="182"/>
      <c r="F74" s="183">
        <v>0</v>
      </c>
      <c r="G74" s="184"/>
      <c r="H74" s="183">
        <f>F74*D74</f>
        <v>0</v>
      </c>
    </row>
    <row r="75" spans="1:8">
      <c r="A75" s="179"/>
      <c r="B75" s="180"/>
      <c r="C75" s="181"/>
      <c r="D75" s="182"/>
      <c r="E75" s="182"/>
      <c r="F75" s="184"/>
      <c r="G75" s="184"/>
      <c r="H75" s="184"/>
    </row>
    <row r="76" spans="1:8">
      <c r="A76" s="179"/>
      <c r="B76" s="186" t="s">
        <v>355</v>
      </c>
      <c r="C76" s="122" t="s">
        <v>172</v>
      </c>
      <c r="D76" s="122">
        <v>218</v>
      </c>
      <c r="E76" s="182"/>
      <c r="F76" s="184"/>
      <c r="G76" s="184"/>
      <c r="H76" s="184"/>
    </row>
    <row r="77" spans="1:8">
      <c r="A77" s="179"/>
      <c r="B77" s="186" t="s">
        <v>356</v>
      </c>
      <c r="C77" s="122" t="s">
        <v>172</v>
      </c>
      <c r="D77" s="122">
        <v>84</v>
      </c>
      <c r="E77" s="182"/>
      <c r="F77" s="184"/>
      <c r="G77" s="184"/>
      <c r="H77" s="184"/>
    </row>
    <row r="78" spans="1:8">
      <c r="A78" s="187"/>
      <c r="B78" s="186" t="s">
        <v>191</v>
      </c>
      <c r="C78" s="122" t="s">
        <v>172</v>
      </c>
      <c r="D78" s="122">
        <v>182</v>
      </c>
      <c r="E78" s="190"/>
      <c r="F78" s="488"/>
      <c r="G78" s="488"/>
      <c r="H78" s="488"/>
    </row>
    <row r="79" spans="1:8">
      <c r="A79" s="619"/>
      <c r="B79" s="186" t="s">
        <v>192</v>
      </c>
      <c r="C79" s="122" t="s">
        <v>172</v>
      </c>
      <c r="D79" s="122">
        <v>106</v>
      </c>
      <c r="E79" s="624"/>
      <c r="F79" s="625"/>
      <c r="G79" s="625"/>
      <c r="H79" s="625"/>
    </row>
    <row r="80" spans="1:8">
      <c r="A80" s="187"/>
      <c r="B80" s="188"/>
      <c r="C80" s="189"/>
      <c r="D80" s="190"/>
      <c r="E80" s="190"/>
      <c r="F80" s="191"/>
      <c r="G80" s="191"/>
      <c r="H80" s="192"/>
    </row>
    <row r="81" spans="1:9" ht="15.75">
      <c r="A81" s="788" t="s">
        <v>193</v>
      </c>
      <c r="B81" s="788"/>
      <c r="C81" s="193"/>
      <c r="D81" s="194"/>
      <c r="E81" s="194"/>
      <c r="F81" s="195"/>
      <c r="G81" s="195"/>
      <c r="H81" s="196"/>
    </row>
    <row r="82" spans="1:9" ht="15.75">
      <c r="A82" s="198"/>
      <c r="B82" s="198"/>
      <c r="C82" s="193"/>
      <c r="D82" s="194"/>
      <c r="E82" s="194"/>
      <c r="F82" s="195"/>
      <c r="G82" s="195"/>
      <c r="H82" s="196"/>
    </row>
    <row r="83" spans="1:9" ht="15.75">
      <c r="A83" s="199" t="s">
        <v>194</v>
      </c>
      <c r="B83" s="199"/>
      <c r="C83" s="199"/>
      <c r="D83" s="199"/>
      <c r="E83" s="200"/>
      <c r="F83" s="192"/>
      <c r="G83" s="192"/>
      <c r="H83" s="192"/>
    </row>
    <row r="84" spans="1:9">
      <c r="A84" s="187"/>
      <c r="B84" s="188"/>
      <c r="C84" s="189"/>
      <c r="D84" s="190"/>
      <c r="E84" s="190"/>
      <c r="F84" s="192"/>
      <c r="G84" s="192"/>
      <c r="H84" s="192"/>
    </row>
    <row r="85" spans="1:9" ht="25.5">
      <c r="A85" s="179" t="s">
        <v>195</v>
      </c>
      <c r="B85" s="180" t="s">
        <v>196</v>
      </c>
      <c r="C85" s="181" t="s">
        <v>44</v>
      </c>
      <c r="D85" s="182">
        <v>4</v>
      </c>
      <c r="E85" s="182"/>
      <c r="F85" s="201">
        <v>0</v>
      </c>
      <c r="G85" s="202"/>
      <c r="H85" s="201">
        <f>F85*D85</f>
        <v>0</v>
      </c>
    </row>
    <row r="86" spans="1:9">
      <c r="A86" s="187"/>
      <c r="B86" s="188"/>
      <c r="C86" s="189"/>
      <c r="D86" s="190"/>
      <c r="E86" s="190"/>
      <c r="F86" s="211"/>
      <c r="G86" s="203"/>
      <c r="H86" s="211"/>
    </row>
    <row r="87" spans="1:9" ht="25.5">
      <c r="A87" s="179" t="s">
        <v>479</v>
      </c>
      <c r="B87" s="180" t="s">
        <v>480</v>
      </c>
      <c r="C87" s="181" t="s">
        <v>44</v>
      </c>
      <c r="D87" s="182">
        <v>4</v>
      </c>
      <c r="E87" s="182"/>
      <c r="F87" s="201">
        <v>0</v>
      </c>
      <c r="G87" s="202"/>
      <c r="H87" s="201">
        <f>F87*D87</f>
        <v>0</v>
      </c>
    </row>
    <row r="88" spans="1:9" ht="15">
      <c r="A88" s="187"/>
      <c r="B88" s="188"/>
      <c r="C88" s="189"/>
      <c r="D88" s="190"/>
      <c r="E88" s="190"/>
      <c r="F88" s="203"/>
      <c r="G88" s="195"/>
      <c r="H88" s="203"/>
    </row>
    <row r="89" spans="1:9" ht="15.75">
      <c r="A89" s="199" t="s">
        <v>199</v>
      </c>
      <c r="B89" s="198"/>
      <c r="C89" s="204"/>
      <c r="D89" s="205"/>
      <c r="E89" s="205"/>
      <c r="F89" s="206"/>
      <c r="G89" s="195"/>
      <c r="H89" s="192"/>
    </row>
    <row r="90" spans="1:9" ht="15.75">
      <c r="A90" s="207"/>
      <c r="B90" s="208"/>
      <c r="C90" s="209"/>
      <c r="D90" s="210"/>
      <c r="E90" s="210"/>
      <c r="F90" s="192"/>
      <c r="G90" s="195"/>
      <c r="H90" s="192"/>
      <c r="I90" s="195"/>
    </row>
    <row r="91" spans="1:9" ht="25.5">
      <c r="A91" s="179" t="s">
        <v>200</v>
      </c>
      <c r="B91" s="179" t="s">
        <v>565</v>
      </c>
      <c r="C91" s="180" t="s">
        <v>109</v>
      </c>
      <c r="D91" s="181">
        <v>1783</v>
      </c>
      <c r="E91" s="182"/>
      <c r="F91" s="201">
        <v>0</v>
      </c>
      <c r="G91" s="195"/>
      <c r="H91" s="201">
        <f>D91*F91</f>
        <v>0</v>
      </c>
      <c r="I91" s="195"/>
    </row>
    <row r="92" spans="1:9" ht="15">
      <c r="A92" s="187"/>
      <c r="B92" s="187"/>
      <c r="C92" s="188"/>
      <c r="D92" s="189"/>
      <c r="E92" s="190"/>
      <c r="F92" s="190"/>
      <c r="G92" s="195"/>
      <c r="H92" s="203"/>
      <c r="I92" s="195"/>
    </row>
    <row r="93" spans="1:9" ht="25.5">
      <c r="A93" s="179" t="s">
        <v>481</v>
      </c>
      <c r="B93" s="179" t="s">
        <v>566</v>
      </c>
      <c r="C93" s="180" t="s">
        <v>109</v>
      </c>
      <c r="D93" s="181">
        <v>45</v>
      </c>
      <c r="E93" s="182"/>
      <c r="F93" s="201">
        <v>0</v>
      </c>
      <c r="G93" s="195"/>
      <c r="H93" s="201">
        <f>D93*F93</f>
        <v>0</v>
      </c>
      <c r="I93" s="195"/>
    </row>
    <row r="94" spans="1:9" ht="31.15" customHeight="1">
      <c r="A94" s="187"/>
      <c r="B94" s="187"/>
      <c r="C94" s="188"/>
      <c r="D94" s="189"/>
      <c r="E94" s="190"/>
      <c r="F94" s="190"/>
      <c r="G94" s="195"/>
      <c r="H94" s="203"/>
      <c r="I94" s="195"/>
    </row>
    <row r="95" spans="1:9" ht="38.25">
      <c r="A95" s="179" t="s">
        <v>482</v>
      </c>
      <c r="B95" s="180" t="s">
        <v>483</v>
      </c>
      <c r="C95" s="181" t="s">
        <v>202</v>
      </c>
      <c r="D95" s="182">
        <v>91</v>
      </c>
      <c r="E95" s="182"/>
      <c r="F95" s="201">
        <v>0</v>
      </c>
      <c r="G95" s="202"/>
      <c r="H95" s="201">
        <f>D95*F95</f>
        <v>0</v>
      </c>
    </row>
    <row r="96" spans="1:9">
      <c r="A96" s="187"/>
      <c r="B96" s="188"/>
      <c r="C96" s="189"/>
      <c r="D96" s="190"/>
      <c r="E96" s="190"/>
      <c r="F96" s="211"/>
      <c r="G96" s="203"/>
      <c r="H96" s="211"/>
    </row>
    <row r="97" spans="1:8" ht="15.75">
      <c r="A97" s="199" t="s">
        <v>484</v>
      </c>
      <c r="B97" s="199"/>
      <c r="C97" s="199"/>
      <c r="D97" s="199"/>
      <c r="E97" s="182"/>
      <c r="F97" s="202"/>
      <c r="G97" s="202"/>
      <c r="H97" s="202"/>
    </row>
    <row r="98" spans="1:8">
      <c r="A98" s="187"/>
      <c r="B98" s="188"/>
      <c r="C98" s="189"/>
      <c r="D98" s="190"/>
      <c r="E98" s="190"/>
      <c r="F98" s="203"/>
      <c r="G98" s="203"/>
      <c r="H98" s="203"/>
    </row>
    <row r="99" spans="1:8" ht="63.75">
      <c r="A99" s="179" t="s">
        <v>485</v>
      </c>
      <c r="B99" s="180" t="s">
        <v>486</v>
      </c>
      <c r="C99" s="181" t="s">
        <v>44</v>
      </c>
      <c r="D99" s="181">
        <v>4</v>
      </c>
      <c r="E99" s="182"/>
      <c r="F99" s="183">
        <v>0</v>
      </c>
      <c r="G99" s="184"/>
      <c r="H99" s="183">
        <f>D99*F99</f>
        <v>0</v>
      </c>
    </row>
    <row r="100" spans="1:8">
      <c r="A100" s="187"/>
      <c r="B100" s="188"/>
      <c r="C100" s="189"/>
      <c r="D100" s="190"/>
      <c r="E100" s="190"/>
      <c r="F100" s="203"/>
      <c r="G100" s="203"/>
      <c r="H100" s="203"/>
    </row>
    <row r="101" spans="1:8">
      <c r="A101" s="187"/>
      <c r="B101" s="188"/>
      <c r="C101" s="189"/>
      <c r="D101" s="190"/>
      <c r="E101" s="190"/>
      <c r="F101" s="203"/>
      <c r="G101" s="203"/>
      <c r="H101" s="203"/>
    </row>
    <row r="102" spans="1:8" ht="13.5" thickBot="1">
      <c r="A102" s="187"/>
      <c r="B102" s="188"/>
      <c r="C102" s="189"/>
      <c r="D102" s="190"/>
      <c r="E102" s="190"/>
      <c r="F102" s="203"/>
      <c r="G102" s="203"/>
      <c r="H102" s="203"/>
    </row>
    <row r="103" spans="1:8" ht="16.5" thickBot="1">
      <c r="A103" s="162"/>
      <c r="B103" s="212"/>
      <c r="C103" s="213"/>
      <c r="D103" s="210"/>
      <c r="E103" s="210"/>
      <c r="F103" s="214" t="s">
        <v>186</v>
      </c>
      <c r="G103" s="214"/>
      <c r="H103" s="215">
        <f>SUM(H68:H102)</f>
        <v>0</v>
      </c>
    </row>
    <row r="106" spans="1:8" ht="18">
      <c r="A106" s="598" t="s">
        <v>439</v>
      </c>
      <c r="B106" s="89"/>
      <c r="C106" s="122"/>
      <c r="D106" s="122"/>
      <c r="E106" s="52"/>
      <c r="F106" s="508"/>
      <c r="G106" s="508"/>
      <c r="H106" s="508"/>
    </row>
    <row r="107" spans="1:8" ht="18">
      <c r="A107" s="598"/>
      <c r="B107" s="89"/>
      <c r="C107" s="122"/>
      <c r="D107" s="122"/>
      <c r="E107" s="52"/>
      <c r="F107" s="508"/>
      <c r="G107" s="508"/>
      <c r="H107" s="508"/>
    </row>
    <row r="108" spans="1:8" ht="13.5" thickBot="1">
      <c r="A108" s="599"/>
      <c r="B108" s="89"/>
      <c r="C108" s="122"/>
      <c r="D108" s="122"/>
      <c r="E108" s="52"/>
      <c r="F108" s="508"/>
      <c r="G108" s="508"/>
      <c r="H108" s="508"/>
    </row>
    <row r="109" spans="1:8" ht="26.25" thickBot="1">
      <c r="A109" s="94" t="s">
        <v>117</v>
      </c>
      <c r="B109" s="94" t="s">
        <v>118</v>
      </c>
      <c r="C109" s="95" t="s">
        <v>119</v>
      </c>
      <c r="D109" s="94" t="s">
        <v>120</v>
      </c>
      <c r="E109" s="94"/>
      <c r="F109" s="94" t="s">
        <v>121</v>
      </c>
      <c r="G109" s="94"/>
      <c r="H109" s="94" t="s">
        <v>122</v>
      </c>
    </row>
    <row r="110" spans="1:8">
      <c r="A110" s="600"/>
      <c r="B110" s="600"/>
      <c r="C110" s="601"/>
      <c r="D110" s="600"/>
      <c r="E110" s="600"/>
      <c r="F110" s="600"/>
      <c r="G110" s="600"/>
      <c r="H110" s="600"/>
    </row>
    <row r="111" spans="1:8" ht="15.75">
      <c r="A111" s="602" t="s">
        <v>440</v>
      </c>
      <c r="B111" s="602"/>
      <c r="C111" s="98"/>
      <c r="D111" s="97"/>
      <c r="E111" s="97"/>
      <c r="F111" s="97"/>
      <c r="G111" s="97"/>
      <c r="H111" s="97"/>
    </row>
    <row r="112" spans="1:8">
      <c r="A112" s="603"/>
      <c r="C112" s="125"/>
      <c r="D112" s="125"/>
      <c r="E112" s="61"/>
      <c r="F112" s="507"/>
      <c r="G112" s="507"/>
      <c r="H112" s="507"/>
    </row>
    <row r="113" spans="1:8" ht="25.5">
      <c r="A113" s="599" t="s">
        <v>441</v>
      </c>
      <c r="B113" s="89" t="s">
        <v>442</v>
      </c>
      <c r="C113" s="122" t="s">
        <v>222</v>
      </c>
      <c r="D113" s="604">
        <v>1565</v>
      </c>
      <c r="E113" s="605"/>
      <c r="F113" s="512">
        <v>0</v>
      </c>
      <c r="G113" s="508"/>
      <c r="H113" s="512">
        <f>F113*D113</f>
        <v>0</v>
      </c>
    </row>
    <row r="114" spans="1:8">
      <c r="A114" s="603"/>
      <c r="C114" s="125"/>
      <c r="D114" s="606"/>
      <c r="E114" s="607"/>
      <c r="F114" s="507"/>
      <c r="G114" s="507"/>
      <c r="H114" s="507"/>
    </row>
    <row r="115" spans="1:8" ht="25.5">
      <c r="A115" s="599" t="s">
        <v>443</v>
      </c>
      <c r="B115" s="89" t="s">
        <v>444</v>
      </c>
      <c r="C115" s="122" t="s">
        <v>222</v>
      </c>
      <c r="D115" s="604">
        <v>80</v>
      </c>
      <c r="E115" s="605"/>
      <c r="F115" s="512">
        <v>0</v>
      </c>
      <c r="G115" s="508"/>
      <c r="H115" s="512">
        <f>F115*D115</f>
        <v>0</v>
      </c>
    </row>
    <row r="116" spans="1:8">
      <c r="A116" s="599"/>
      <c r="B116" s="89"/>
      <c r="C116" s="122"/>
      <c r="D116" s="604"/>
      <c r="E116" s="605"/>
      <c r="F116" s="508"/>
      <c r="G116" s="508"/>
      <c r="H116" s="508"/>
    </row>
    <row r="117" spans="1:8" ht="25.5">
      <c r="A117" s="599" t="s">
        <v>445</v>
      </c>
      <c r="B117" s="89" t="s">
        <v>446</v>
      </c>
      <c r="C117" s="122" t="s">
        <v>222</v>
      </c>
      <c r="D117" s="604">
        <v>53</v>
      </c>
      <c r="E117" s="605"/>
      <c r="F117" s="512">
        <v>0</v>
      </c>
      <c r="G117" s="508"/>
      <c r="H117" s="512">
        <f>F117*D117</f>
        <v>0</v>
      </c>
    </row>
    <row r="118" spans="1:8">
      <c r="A118" s="603"/>
      <c r="C118" s="125"/>
      <c r="D118" s="606"/>
      <c r="E118" s="607"/>
      <c r="F118" s="507"/>
      <c r="G118" s="507"/>
      <c r="H118" s="507"/>
    </row>
    <row r="119" spans="1:8" ht="76.5">
      <c r="A119" s="599" t="s">
        <v>447</v>
      </c>
      <c r="B119" s="89" t="s">
        <v>448</v>
      </c>
      <c r="C119" s="122" t="s">
        <v>222</v>
      </c>
      <c r="D119" s="604">
        <v>281</v>
      </c>
      <c r="E119" s="605"/>
      <c r="F119" s="512">
        <v>0</v>
      </c>
      <c r="G119" s="564"/>
      <c r="H119" s="565">
        <f>F119*D119</f>
        <v>0</v>
      </c>
    </row>
    <row r="120" spans="1:8">
      <c r="A120" s="603"/>
      <c r="C120" s="125"/>
      <c r="D120" s="606"/>
      <c r="E120" s="607"/>
      <c r="F120" s="608"/>
      <c r="G120" s="566"/>
      <c r="H120" s="608"/>
    </row>
    <row r="121" spans="1:8" ht="78">
      <c r="A121" s="599" t="s">
        <v>449</v>
      </c>
      <c r="B121" s="609" t="s">
        <v>450</v>
      </c>
      <c r="C121" s="122" t="s">
        <v>222</v>
      </c>
      <c r="D121" s="604">
        <v>75</v>
      </c>
      <c r="E121" s="605"/>
      <c r="F121" s="105">
        <v>0</v>
      </c>
      <c r="G121" s="113"/>
      <c r="H121" s="105">
        <f>F121*D121</f>
        <v>0</v>
      </c>
    </row>
    <row r="122" spans="1:8">
      <c r="A122" s="603"/>
      <c r="B122" s="610"/>
      <c r="C122" s="125"/>
      <c r="D122" s="606"/>
      <c r="E122" s="607"/>
      <c r="F122" s="553"/>
      <c r="G122" s="553"/>
      <c r="H122" s="553"/>
    </row>
    <row r="123" spans="1:8" ht="18">
      <c r="A123" s="602" t="s">
        <v>451</v>
      </c>
      <c r="B123" s="611"/>
      <c r="C123" s="125"/>
      <c r="D123" s="606"/>
      <c r="E123" s="607"/>
      <c r="F123" s="507"/>
      <c r="G123" s="507"/>
      <c r="H123" s="507"/>
    </row>
    <row r="124" spans="1:8">
      <c r="A124" s="603"/>
      <c r="C124" s="125"/>
      <c r="D124" s="606"/>
      <c r="E124" s="607"/>
      <c r="F124" s="507"/>
      <c r="G124" s="507"/>
      <c r="H124" s="507"/>
    </row>
    <row r="125" spans="1:8" ht="25.5">
      <c r="A125" s="599" t="s">
        <v>452</v>
      </c>
      <c r="B125" s="89" t="s">
        <v>453</v>
      </c>
      <c r="C125" s="122" t="s">
        <v>153</v>
      </c>
      <c r="D125" s="604">
        <v>1680</v>
      </c>
      <c r="E125" s="605"/>
      <c r="F125" s="512">
        <v>0</v>
      </c>
      <c r="G125" s="508"/>
      <c r="H125" s="512">
        <f>F125*D125</f>
        <v>0</v>
      </c>
    </row>
    <row r="126" spans="1:8">
      <c r="A126" s="599"/>
      <c r="B126" s="89"/>
      <c r="C126" s="122"/>
      <c r="D126" s="604"/>
      <c r="E126" s="605"/>
      <c r="F126" s="508"/>
      <c r="G126" s="508"/>
      <c r="H126" s="508"/>
    </row>
    <row r="127" spans="1:8" ht="30.4" customHeight="1">
      <c r="A127" s="599" t="s">
        <v>454</v>
      </c>
      <c r="B127" s="89" t="s">
        <v>455</v>
      </c>
      <c r="C127" s="122" t="s">
        <v>153</v>
      </c>
      <c r="D127" s="604">
        <v>1680</v>
      </c>
      <c r="E127" s="605"/>
      <c r="F127" s="552">
        <v>0</v>
      </c>
      <c r="G127" s="554"/>
      <c r="H127" s="552">
        <f>F127*D127</f>
        <v>0</v>
      </c>
    </row>
    <row r="128" spans="1:8">
      <c r="A128" s="603"/>
      <c r="C128" s="125"/>
      <c r="D128" s="606"/>
      <c r="E128" s="607"/>
      <c r="F128" s="513"/>
      <c r="G128" s="507"/>
      <c r="H128" s="513"/>
    </row>
    <row r="129" spans="1:8" ht="38.25">
      <c r="A129" s="599" t="s">
        <v>456</v>
      </c>
      <c r="B129" s="89" t="s">
        <v>457</v>
      </c>
      <c r="C129" s="122" t="s">
        <v>153</v>
      </c>
      <c r="D129" s="604">
        <v>1680</v>
      </c>
      <c r="E129" s="554">
        <v>1.4</v>
      </c>
      <c r="F129" s="552">
        <v>0</v>
      </c>
      <c r="G129" s="554"/>
      <c r="H129" s="552">
        <f>F129*D129</f>
        <v>0</v>
      </c>
    </row>
    <row r="130" spans="1:8">
      <c r="A130" s="603" t="s">
        <v>24</v>
      </c>
      <c r="C130" s="125"/>
      <c r="D130" s="606"/>
      <c r="E130" s="607"/>
      <c r="F130" s="507"/>
      <c r="G130" s="507"/>
      <c r="H130" s="507"/>
    </row>
    <row r="131" spans="1:8" ht="15.75">
      <c r="A131" s="602" t="s">
        <v>458</v>
      </c>
      <c r="B131" s="584"/>
      <c r="C131" s="122"/>
      <c r="D131" s="604"/>
      <c r="E131" s="607"/>
      <c r="F131" s="507"/>
      <c r="G131" s="507"/>
      <c r="H131" s="507"/>
    </row>
    <row r="132" spans="1:8" ht="15.75">
      <c r="A132" s="612"/>
      <c r="B132" s="568"/>
      <c r="C132" s="125"/>
      <c r="D132" s="606"/>
      <c r="E132" s="607"/>
      <c r="F132" s="507"/>
      <c r="G132" s="507"/>
      <c r="H132" s="507"/>
    </row>
    <row r="133" spans="1:8" ht="140.25">
      <c r="A133" s="599" t="s">
        <v>459</v>
      </c>
      <c r="B133" s="609" t="s">
        <v>460</v>
      </c>
      <c r="C133" s="122" t="s">
        <v>222</v>
      </c>
      <c r="D133" s="604">
        <v>152</v>
      </c>
      <c r="E133" s="113">
        <v>25</v>
      </c>
      <c r="F133" s="105">
        <v>0</v>
      </c>
      <c r="G133" s="113"/>
      <c r="H133" s="105">
        <f>F133*D133</f>
        <v>0</v>
      </c>
    </row>
    <row r="134" spans="1:8">
      <c r="A134" s="603"/>
      <c r="B134" s="610"/>
      <c r="C134" s="125"/>
      <c r="D134" s="606"/>
      <c r="E134" s="553"/>
      <c r="F134" s="111"/>
      <c r="G134" s="553"/>
      <c r="H134" s="553"/>
    </row>
    <row r="135" spans="1:8" ht="38.25">
      <c r="A135" s="599" t="s">
        <v>461</v>
      </c>
      <c r="B135" s="89" t="s">
        <v>462</v>
      </c>
      <c r="C135" s="122" t="s">
        <v>222</v>
      </c>
      <c r="D135" s="604">
        <v>895</v>
      </c>
      <c r="E135" s="605"/>
      <c r="F135" s="565">
        <v>0</v>
      </c>
      <c r="G135" s="508"/>
      <c r="H135" s="512">
        <f>F135*D135</f>
        <v>0</v>
      </c>
    </row>
    <row r="136" spans="1:8">
      <c r="A136" s="603"/>
      <c r="C136" s="125"/>
      <c r="D136" s="606"/>
      <c r="E136" s="607"/>
      <c r="F136" s="507"/>
      <c r="G136" s="507"/>
      <c r="H136" s="507"/>
    </row>
    <row r="137" spans="1:8">
      <c r="A137" s="603"/>
      <c r="C137" s="125"/>
      <c r="D137" s="606"/>
      <c r="E137" s="607"/>
      <c r="F137" s="507"/>
      <c r="G137" s="507"/>
      <c r="H137" s="507"/>
    </row>
    <row r="138" spans="1:8" ht="15.75">
      <c r="A138" s="602" t="s">
        <v>463</v>
      </c>
      <c r="B138" s="584"/>
      <c r="C138" s="613"/>
      <c r="D138" s="614"/>
      <c r="E138" s="615"/>
      <c r="F138" s="508"/>
      <c r="G138" s="508"/>
      <c r="H138" s="508"/>
    </row>
    <row r="139" spans="1:8">
      <c r="A139" s="603"/>
      <c r="C139" s="125"/>
      <c r="D139" s="606"/>
      <c r="E139" s="607"/>
      <c r="F139" s="507"/>
      <c r="G139" s="507"/>
      <c r="H139" s="507"/>
    </row>
    <row r="140" spans="1:8" ht="63.75">
      <c r="A140" s="599" t="s">
        <v>464</v>
      </c>
      <c r="B140" s="89" t="s">
        <v>465</v>
      </c>
      <c r="C140" s="122" t="s">
        <v>222</v>
      </c>
      <c r="D140" s="604">
        <f>(D113+D115+D117+D119+D121)</f>
        <v>2054</v>
      </c>
      <c r="E140" s="605"/>
      <c r="F140" s="565">
        <v>0</v>
      </c>
      <c r="G140" s="508"/>
      <c r="H140" s="512">
        <f>F140*D140</f>
        <v>0</v>
      </c>
    </row>
    <row r="141" spans="1:8">
      <c r="A141" s="599"/>
      <c r="B141" s="89"/>
      <c r="C141" s="122"/>
      <c r="D141" s="604"/>
      <c r="E141" s="605"/>
      <c r="F141" s="564"/>
      <c r="G141" s="508"/>
      <c r="H141" s="508"/>
    </row>
    <row r="142" spans="1:8" ht="51">
      <c r="A142" s="599" t="s">
        <v>466</v>
      </c>
      <c r="B142" s="89" t="s">
        <v>467</v>
      </c>
      <c r="C142" s="122" t="s">
        <v>222</v>
      </c>
      <c r="D142" s="604">
        <v>200</v>
      </c>
      <c r="E142" s="605"/>
      <c r="F142" s="565">
        <v>0</v>
      </c>
      <c r="G142" s="508"/>
      <c r="H142" s="512">
        <f>F142*D142</f>
        <v>0</v>
      </c>
    </row>
    <row r="143" spans="1:8">
      <c r="A143" s="599"/>
      <c r="B143" s="89"/>
      <c r="C143" s="122"/>
      <c r="D143" s="604"/>
      <c r="E143" s="605"/>
      <c r="F143" s="564"/>
      <c r="G143" s="508"/>
      <c r="H143" s="508"/>
    </row>
    <row r="144" spans="1:8" ht="63.75">
      <c r="A144" s="599" t="s">
        <v>468</v>
      </c>
      <c r="B144" s="89" t="s">
        <v>469</v>
      </c>
      <c r="C144" s="122" t="s">
        <v>222</v>
      </c>
      <c r="D144" s="604">
        <f>D140*0.03</f>
        <v>61.62</v>
      </c>
      <c r="E144" s="605"/>
      <c r="F144" s="565">
        <v>0</v>
      </c>
      <c r="G144" s="508"/>
      <c r="H144" s="512">
        <f>F144*D144</f>
        <v>0</v>
      </c>
    </row>
    <row r="145" spans="1:8">
      <c r="A145" s="599"/>
      <c r="B145" s="89"/>
      <c r="C145" s="122"/>
      <c r="D145" s="604"/>
      <c r="E145" s="605"/>
      <c r="F145" s="564"/>
      <c r="G145" s="508"/>
      <c r="H145" s="508"/>
    </row>
    <row r="146" spans="1:8" ht="63.75">
      <c r="A146" s="599" t="s">
        <v>470</v>
      </c>
      <c r="B146" s="89" t="s">
        <v>471</v>
      </c>
      <c r="C146" s="122" t="s">
        <v>222</v>
      </c>
      <c r="D146" s="604">
        <f>D140*0.02</f>
        <v>41.08</v>
      </c>
      <c r="E146" s="605"/>
      <c r="F146" s="565">
        <v>0</v>
      </c>
      <c r="G146" s="508"/>
      <c r="H146" s="512">
        <f>F146*D146</f>
        <v>0</v>
      </c>
    </row>
    <row r="147" spans="1:8" ht="13.5" thickBot="1">
      <c r="A147" s="616"/>
      <c r="B147" s="537"/>
      <c r="C147" s="538"/>
      <c r="D147" s="617"/>
      <c r="E147" s="618"/>
      <c r="F147" s="540"/>
      <c r="G147" s="540"/>
      <c r="H147" s="540"/>
    </row>
    <row r="148" spans="1:8" ht="16.5" thickBot="1">
      <c r="A148" s="603"/>
      <c r="C148" s="122"/>
      <c r="D148" s="604"/>
      <c r="E148" s="605"/>
      <c r="F148" s="541" t="s">
        <v>186</v>
      </c>
      <c r="G148" s="542"/>
      <c r="H148" s="541">
        <f>SUM(H111:H147)</f>
        <v>0</v>
      </c>
    </row>
    <row r="151" spans="1:8" ht="18">
      <c r="A151" s="88" t="s">
        <v>416</v>
      </c>
      <c r="B151" s="89"/>
      <c r="C151" s="122"/>
      <c r="D151" s="90"/>
      <c r="E151" s="91"/>
      <c r="F151" s="508"/>
      <c r="G151" s="508"/>
      <c r="H151" s="508"/>
    </row>
    <row r="152" spans="1:8">
      <c r="A152" s="53"/>
      <c r="B152" s="89"/>
      <c r="C152" s="122"/>
      <c r="D152" s="90"/>
      <c r="E152" s="91"/>
      <c r="F152" s="508"/>
      <c r="G152" s="508"/>
      <c r="H152" s="508"/>
    </row>
    <row r="153" spans="1:8" ht="13.5" thickBot="1">
      <c r="A153" s="579"/>
      <c r="B153" s="580"/>
      <c r="C153" s="581"/>
      <c r="D153" s="582"/>
      <c r="E153" s="582"/>
      <c r="F153" s="508"/>
      <c r="G153" s="508"/>
      <c r="H153" s="508"/>
    </row>
    <row r="154" spans="1:8" ht="26.25" thickBot="1">
      <c r="A154" s="94" t="s">
        <v>117</v>
      </c>
      <c r="B154" s="94" t="s">
        <v>118</v>
      </c>
      <c r="C154" s="95" t="s">
        <v>119</v>
      </c>
      <c r="D154" s="96" t="s">
        <v>120</v>
      </c>
      <c r="E154" s="96"/>
      <c r="F154" s="94" t="s">
        <v>121</v>
      </c>
      <c r="G154" s="94"/>
      <c r="H154" s="94" t="s">
        <v>122</v>
      </c>
    </row>
    <row r="155" spans="1:8">
      <c r="A155" s="583"/>
      <c r="B155" s="89"/>
      <c r="C155" s="122"/>
      <c r="D155" s="90"/>
      <c r="E155" s="91"/>
      <c r="F155" s="508"/>
      <c r="G155" s="508"/>
      <c r="H155" s="508"/>
    </row>
    <row r="156" spans="1:8" ht="15.75">
      <c r="A156" s="563" t="s">
        <v>318</v>
      </c>
      <c r="B156" s="584" t="s">
        <v>417</v>
      </c>
      <c r="C156" s="122"/>
      <c r="D156" s="90"/>
      <c r="E156" s="91"/>
      <c r="F156" s="508"/>
      <c r="G156" s="508"/>
      <c r="H156" s="508"/>
    </row>
    <row r="157" spans="1:8">
      <c r="C157" s="125"/>
      <c r="F157" s="507"/>
      <c r="G157" s="507"/>
      <c r="H157" s="507"/>
    </row>
    <row r="158" spans="1:8" ht="63.75">
      <c r="A158" s="53" t="s">
        <v>418</v>
      </c>
      <c r="B158" s="89" t="s">
        <v>419</v>
      </c>
      <c r="C158" s="122" t="s">
        <v>222</v>
      </c>
      <c r="D158" s="604">
        <v>672</v>
      </c>
      <c r="E158" s="91"/>
      <c r="F158" s="105">
        <v>0</v>
      </c>
      <c r="G158" s="508"/>
      <c r="H158" s="512">
        <f>F158*D158</f>
        <v>0</v>
      </c>
    </row>
    <row r="159" spans="1:8">
      <c r="B159" s="585"/>
      <c r="C159" s="586"/>
      <c r="D159" s="587"/>
      <c r="E159" s="588"/>
      <c r="F159" s="566"/>
      <c r="G159" s="566"/>
      <c r="H159" s="566"/>
    </row>
    <row r="160" spans="1:8" ht="15.75">
      <c r="A160" s="237" t="s">
        <v>420</v>
      </c>
      <c r="B160" s="237" t="s">
        <v>421</v>
      </c>
      <c r="C160" s="561"/>
      <c r="D160" s="562"/>
      <c r="E160" s="589"/>
      <c r="F160" s="508"/>
      <c r="G160" s="508"/>
      <c r="H160" s="508"/>
    </row>
    <row r="161" spans="1:8" ht="15.75">
      <c r="A161" s="252"/>
      <c r="B161" s="252"/>
      <c r="C161" s="590"/>
      <c r="D161" s="103"/>
      <c r="E161" s="591"/>
      <c r="F161" s="507"/>
      <c r="G161" s="507"/>
      <c r="H161" s="507"/>
    </row>
    <row r="162" spans="1:8" ht="51">
      <c r="A162" s="53" t="s">
        <v>422</v>
      </c>
      <c r="B162" s="89" t="s">
        <v>423</v>
      </c>
      <c r="C162" s="592" t="s">
        <v>153</v>
      </c>
      <c r="D162" s="604">
        <v>388</v>
      </c>
      <c r="E162" s="594"/>
      <c r="F162" s="105">
        <v>0</v>
      </c>
      <c r="G162" s="113"/>
      <c r="H162" s="105">
        <f>F162*D162</f>
        <v>0</v>
      </c>
    </row>
    <row r="163" spans="1:8">
      <c r="C163" s="586"/>
      <c r="D163" s="587"/>
      <c r="E163" s="588"/>
      <c r="F163" s="119"/>
      <c r="G163" s="111"/>
      <c r="H163" s="119"/>
    </row>
    <row r="164" spans="1:8" ht="38.25">
      <c r="A164" s="53" t="s">
        <v>424</v>
      </c>
      <c r="B164" s="595" t="s">
        <v>425</v>
      </c>
      <c r="C164" s="592" t="s">
        <v>153</v>
      </c>
      <c r="D164" s="604">
        <v>1541</v>
      </c>
      <c r="E164" s="594"/>
      <c r="F164" s="565">
        <v>0</v>
      </c>
      <c r="G164" s="564"/>
      <c r="H164" s="565">
        <f>F164*D164</f>
        <v>0</v>
      </c>
    </row>
    <row r="165" spans="1:8">
      <c r="C165" s="586"/>
      <c r="D165" s="587"/>
      <c r="E165" s="588"/>
      <c r="F165" s="111"/>
      <c r="G165" s="111"/>
      <c r="H165" s="111"/>
    </row>
    <row r="166" spans="1:8" ht="15.75">
      <c r="A166" s="93" t="s">
        <v>426</v>
      </c>
      <c r="B166" s="595"/>
      <c r="C166" s="592"/>
      <c r="D166" s="593"/>
      <c r="E166" s="594"/>
      <c r="F166" s="564"/>
      <c r="G166" s="564"/>
      <c r="H166" s="564"/>
    </row>
    <row r="167" spans="1:8" ht="15.75">
      <c r="A167" s="93"/>
      <c r="B167" s="595"/>
      <c r="C167" s="592"/>
      <c r="D167" s="593"/>
      <c r="E167" s="594"/>
      <c r="F167" s="564"/>
      <c r="G167" s="564"/>
      <c r="H167" s="564"/>
    </row>
    <row r="168" spans="1:8" ht="38.25">
      <c r="A168" s="53" t="s">
        <v>427</v>
      </c>
      <c r="B168" s="596" t="s">
        <v>428</v>
      </c>
      <c r="C168" s="52" t="s">
        <v>153</v>
      </c>
      <c r="D168" s="604">
        <v>1541</v>
      </c>
      <c r="E168" s="594"/>
      <c r="F168" s="509">
        <v>0</v>
      </c>
      <c r="G168" s="510"/>
      <c r="H168" s="509">
        <f>F168*D168</f>
        <v>0</v>
      </c>
    </row>
    <row r="169" spans="1:8" ht="15.75">
      <c r="A169" s="506"/>
      <c r="B169" s="585"/>
      <c r="C169" s="586"/>
      <c r="D169" s="587"/>
      <c r="E169" s="588"/>
      <c r="F169" s="566"/>
      <c r="G169" s="566"/>
      <c r="H169" s="566"/>
    </row>
    <row r="170" spans="1:8" ht="38.25">
      <c r="A170" s="53" t="s">
        <v>429</v>
      </c>
      <c r="B170" s="596" t="s">
        <v>430</v>
      </c>
      <c r="C170" s="52" t="s">
        <v>153</v>
      </c>
      <c r="D170" s="604">
        <v>388</v>
      </c>
      <c r="E170" s="594"/>
      <c r="F170" s="565">
        <v>0</v>
      </c>
      <c r="G170" s="564"/>
      <c r="H170" s="565">
        <f>F170*D170</f>
        <v>0</v>
      </c>
    </row>
    <row r="171" spans="1:8" ht="15.75">
      <c r="A171" s="506"/>
      <c r="B171" s="585"/>
      <c r="C171" s="586"/>
      <c r="D171" s="587"/>
      <c r="E171" s="588"/>
      <c r="F171" s="566"/>
      <c r="G171" s="566"/>
      <c r="H171" s="566"/>
    </row>
    <row r="172" spans="1:8" ht="15.75">
      <c r="A172" s="93" t="s">
        <v>431</v>
      </c>
      <c r="B172" s="560"/>
      <c r="C172" s="561"/>
      <c r="D172" s="562"/>
      <c r="E172" s="589"/>
      <c r="F172" s="508"/>
      <c r="G172" s="508"/>
      <c r="H172" s="508"/>
    </row>
    <row r="173" spans="1:8">
      <c r="C173" s="125"/>
      <c r="F173" s="507"/>
      <c r="G173" s="507"/>
      <c r="H173" s="507"/>
    </row>
    <row r="174" spans="1:8" ht="25.5">
      <c r="A174" s="53" t="s">
        <v>432</v>
      </c>
      <c r="B174" s="89" t="s">
        <v>433</v>
      </c>
      <c r="C174" s="122" t="s">
        <v>153</v>
      </c>
      <c r="D174" s="604">
        <v>1541</v>
      </c>
      <c r="E174" s="91"/>
      <c r="F174" s="565">
        <v>0</v>
      </c>
      <c r="G174" s="566"/>
      <c r="H174" s="565">
        <f>F174*D174</f>
        <v>0</v>
      </c>
    </row>
    <row r="175" spans="1:8">
      <c r="A175" s="53"/>
      <c r="B175" s="89"/>
      <c r="C175" s="122"/>
      <c r="D175" s="90"/>
      <c r="E175" s="91"/>
      <c r="F175" s="564"/>
      <c r="G175" s="566"/>
      <c r="H175" s="566"/>
    </row>
    <row r="176" spans="1:8" ht="69" customHeight="1">
      <c r="A176" s="549" t="s">
        <v>434</v>
      </c>
      <c r="B176" s="115" t="s">
        <v>435</v>
      </c>
      <c r="C176" s="550" t="s">
        <v>172</v>
      </c>
      <c r="D176" s="597">
        <v>91</v>
      </c>
      <c r="E176" s="116"/>
      <c r="F176" s="565">
        <v>0</v>
      </c>
      <c r="G176" s="510"/>
      <c r="H176" s="509">
        <f>F176*D176</f>
        <v>0</v>
      </c>
    </row>
    <row r="177" spans="1:8">
      <c r="A177" s="107" t="s">
        <v>24</v>
      </c>
      <c r="C177" s="125"/>
      <c r="F177" s="507"/>
      <c r="G177" s="507"/>
      <c r="H177" s="507"/>
    </row>
    <row r="178" spans="1:8" ht="15.75">
      <c r="A178" s="93" t="s">
        <v>436</v>
      </c>
      <c r="B178" s="247"/>
      <c r="C178" s="122"/>
      <c r="D178" s="90"/>
      <c r="E178" s="91"/>
      <c r="F178" s="508"/>
      <c r="G178" s="508"/>
      <c r="H178" s="508"/>
    </row>
    <row r="179" spans="1:8">
      <c r="A179" s="53"/>
      <c r="B179" s="89"/>
      <c r="C179" s="122"/>
      <c r="D179" s="90"/>
      <c r="E179" s="91"/>
      <c r="F179" s="508"/>
      <c r="G179" s="508"/>
      <c r="H179" s="508"/>
    </row>
    <row r="180" spans="1:8" ht="38.25">
      <c r="A180" s="53" t="s">
        <v>437</v>
      </c>
      <c r="B180" s="89" t="s">
        <v>438</v>
      </c>
      <c r="C180" s="122" t="s">
        <v>153</v>
      </c>
      <c r="D180" s="90">
        <v>14</v>
      </c>
      <c r="E180" s="91"/>
      <c r="F180" s="546">
        <v>0</v>
      </c>
      <c r="G180" s="555"/>
      <c r="H180" s="546">
        <f>F180*D180</f>
        <v>0</v>
      </c>
    </row>
    <row r="181" spans="1:8" ht="51.75" customHeight="1">
      <c r="C181" s="125"/>
      <c r="F181" s="513"/>
      <c r="G181" s="507"/>
      <c r="H181" s="513"/>
    </row>
    <row r="182" spans="1:8" ht="13.5" thickBot="1">
      <c r="A182" s="536"/>
      <c r="B182" s="537"/>
      <c r="C182" s="538"/>
      <c r="D182" s="575"/>
      <c r="E182" s="576"/>
      <c r="F182" s="540"/>
      <c r="G182" s="540"/>
      <c r="H182" s="540"/>
    </row>
    <row r="183" spans="1:8" ht="16.5" thickBot="1">
      <c r="C183" s="125"/>
      <c r="F183" s="541" t="s">
        <v>186</v>
      </c>
      <c r="G183" s="542"/>
      <c r="H183" s="541">
        <f>SUM(H155:H182)</f>
        <v>0</v>
      </c>
    </row>
    <row r="187" spans="1:8" ht="18">
      <c r="A187" s="88" t="s">
        <v>378</v>
      </c>
      <c r="B187" s="89"/>
      <c r="C187" s="122"/>
      <c r="D187" s="90"/>
      <c r="E187" s="91"/>
      <c r="F187" s="505"/>
      <c r="G187" s="505"/>
      <c r="H187" s="505"/>
    </row>
    <row r="188" spans="1:8">
      <c r="A188" s="53"/>
      <c r="B188" s="89"/>
      <c r="C188" s="122"/>
      <c r="D188" s="90"/>
      <c r="E188" s="91"/>
      <c r="F188" s="505"/>
      <c r="G188" s="505"/>
      <c r="H188" s="505"/>
    </row>
    <row r="189" spans="1:8" ht="16.5" thickBot="1">
      <c r="A189" s="93"/>
      <c r="B189" s="237"/>
      <c r="C189" s="122"/>
      <c r="D189" s="90"/>
      <c r="E189" s="91"/>
      <c r="F189" s="505"/>
      <c r="G189" s="505"/>
      <c r="H189" s="505"/>
    </row>
    <row r="190" spans="1:8" ht="26.25" thickBot="1">
      <c r="A190" s="94" t="s">
        <v>117</v>
      </c>
      <c r="B190" s="94" t="s">
        <v>118</v>
      </c>
      <c r="C190" s="95" t="s">
        <v>119</v>
      </c>
      <c r="D190" s="96" t="s">
        <v>120</v>
      </c>
      <c r="E190" s="96"/>
      <c r="F190" s="94" t="s">
        <v>121</v>
      </c>
      <c r="G190" s="94"/>
      <c r="H190" s="94" t="s">
        <v>122</v>
      </c>
    </row>
    <row r="191" spans="1:8">
      <c r="A191" s="559"/>
      <c r="B191" s="560"/>
      <c r="C191" s="561"/>
      <c r="D191" s="562"/>
      <c r="E191" s="562"/>
      <c r="F191" s="561"/>
      <c r="G191" s="561"/>
      <c r="H191" s="561"/>
    </row>
    <row r="192" spans="1:8" ht="15.75">
      <c r="A192" s="563" t="s">
        <v>379</v>
      </c>
      <c r="B192" s="237"/>
      <c r="C192" s="122"/>
      <c r="D192" s="90"/>
      <c r="E192" s="91"/>
      <c r="F192" s="505"/>
      <c r="G192" s="505"/>
      <c r="H192" s="505"/>
    </row>
    <row r="193" spans="1:8">
      <c r="A193" s="53"/>
      <c r="B193" s="89"/>
      <c r="C193" s="122"/>
      <c r="D193" s="90"/>
      <c r="E193" s="91"/>
      <c r="F193" s="564"/>
      <c r="G193" s="136"/>
      <c r="H193" s="564"/>
    </row>
    <row r="194" spans="1:8" ht="63.75">
      <c r="A194" s="53" t="s">
        <v>380</v>
      </c>
      <c r="B194" s="89" t="s">
        <v>381</v>
      </c>
      <c r="C194" s="122" t="s">
        <v>172</v>
      </c>
      <c r="D194" s="90">
        <v>170</v>
      </c>
      <c r="E194" s="91"/>
      <c r="F194" s="105">
        <v>0</v>
      </c>
      <c r="G194" s="106"/>
      <c r="H194" s="105">
        <f>F194*D194</f>
        <v>0</v>
      </c>
    </row>
    <row r="195" spans="1:8">
      <c r="C195" s="125"/>
      <c r="F195" s="119"/>
      <c r="G195" s="112"/>
      <c r="H195" s="119"/>
    </row>
    <row r="196" spans="1:8" ht="76.5">
      <c r="A196" s="53" t="s">
        <v>382</v>
      </c>
      <c r="B196" s="89" t="s">
        <v>383</v>
      </c>
      <c r="C196" s="122" t="s">
        <v>172</v>
      </c>
      <c r="D196" s="90">
        <v>61</v>
      </c>
      <c r="E196" s="90"/>
      <c r="F196" s="565">
        <v>0</v>
      </c>
      <c r="G196" s="136"/>
      <c r="H196" s="565">
        <f>F196*D196</f>
        <v>0</v>
      </c>
    </row>
    <row r="197" spans="1:8">
      <c r="C197" s="125"/>
      <c r="F197" s="566"/>
      <c r="G197" s="567"/>
      <c r="H197" s="566"/>
    </row>
    <row r="198" spans="1:8" ht="76.5">
      <c r="A198" s="53" t="s">
        <v>384</v>
      </c>
      <c r="B198" s="89" t="s">
        <v>385</v>
      </c>
      <c r="C198" s="122" t="s">
        <v>172</v>
      </c>
      <c r="D198" s="90">
        <v>37</v>
      </c>
      <c r="E198" s="91"/>
      <c r="F198" s="105">
        <v>0</v>
      </c>
      <c r="G198" s="106"/>
      <c r="H198" s="105">
        <f>F198*D198</f>
        <v>0</v>
      </c>
    </row>
    <row r="199" spans="1:8">
      <c r="C199" s="125"/>
      <c r="F199" s="566"/>
      <c r="G199" s="567"/>
      <c r="H199" s="566"/>
    </row>
    <row r="200" spans="1:8" ht="51">
      <c r="A200" s="53" t="s">
        <v>386</v>
      </c>
      <c r="B200" s="89" t="s">
        <v>387</v>
      </c>
      <c r="C200" s="122" t="s">
        <v>172</v>
      </c>
      <c r="D200" s="90">
        <f>D198+D196+D194</f>
        <v>268</v>
      </c>
      <c r="E200" s="91"/>
      <c r="F200" s="105">
        <v>0</v>
      </c>
      <c r="G200" s="505"/>
      <c r="H200" s="512">
        <f>F200*D200</f>
        <v>0</v>
      </c>
    </row>
    <row r="201" spans="1:8" ht="24.75" customHeight="1">
      <c r="C201" s="125"/>
      <c r="F201" s="507"/>
      <c r="G201" s="137"/>
      <c r="H201" s="507"/>
    </row>
    <row r="202" spans="1:8" ht="15.75">
      <c r="A202" s="93" t="s">
        <v>388</v>
      </c>
      <c r="B202" s="89"/>
      <c r="C202" s="122"/>
      <c r="D202" s="90"/>
      <c r="E202" s="91"/>
      <c r="F202" s="505"/>
      <c r="G202" s="505"/>
      <c r="H202" s="505"/>
    </row>
    <row r="203" spans="1:8" ht="28.5" customHeight="1">
      <c r="A203" s="93"/>
      <c r="B203" s="89"/>
      <c r="C203" s="122"/>
      <c r="D203" s="90"/>
      <c r="E203" s="91"/>
      <c r="F203" s="505"/>
      <c r="G203" s="505"/>
      <c r="H203" s="505"/>
    </row>
    <row r="204" spans="1:8" ht="63.75">
      <c r="A204" s="53" t="s">
        <v>389</v>
      </c>
      <c r="B204" s="89" t="s">
        <v>390</v>
      </c>
      <c r="C204" s="122" t="s">
        <v>172</v>
      </c>
      <c r="D204" s="90">
        <v>84</v>
      </c>
      <c r="E204" s="91"/>
      <c r="F204" s="105">
        <v>0</v>
      </c>
      <c r="G204" s="106"/>
      <c r="H204" s="105">
        <f>F204*D204</f>
        <v>0</v>
      </c>
    </row>
    <row r="205" spans="1:8">
      <c r="C205" s="125"/>
      <c r="F205" s="111"/>
      <c r="G205" s="112"/>
      <c r="H205" s="111"/>
    </row>
    <row r="206" spans="1:8" ht="127.5">
      <c r="A206" s="53" t="s">
        <v>391</v>
      </c>
      <c r="B206" s="89" t="s">
        <v>626</v>
      </c>
      <c r="C206" s="122" t="s">
        <v>172</v>
      </c>
      <c r="D206" s="90">
        <v>236</v>
      </c>
      <c r="E206" s="91"/>
      <c r="F206" s="105">
        <v>0</v>
      </c>
      <c r="G206" s="106"/>
      <c r="H206" s="105">
        <f>F206*D206</f>
        <v>0</v>
      </c>
    </row>
    <row r="207" spans="1:8">
      <c r="A207" s="53"/>
      <c r="B207" s="89"/>
      <c r="C207" s="122"/>
      <c r="D207" s="90"/>
      <c r="E207" s="91"/>
      <c r="F207" s="106"/>
      <c r="G207" s="106"/>
      <c r="H207" s="106"/>
    </row>
    <row r="208" spans="1:8" ht="25.5">
      <c r="A208" s="53" t="s">
        <v>392</v>
      </c>
      <c r="B208" s="89" t="s">
        <v>393</v>
      </c>
      <c r="C208" s="122" t="s">
        <v>172</v>
      </c>
      <c r="D208" s="90">
        <f>D204</f>
        <v>84</v>
      </c>
      <c r="E208" s="91"/>
      <c r="F208" s="512">
        <v>0</v>
      </c>
      <c r="G208" s="505"/>
      <c r="H208" s="512">
        <f>F208*D208</f>
        <v>0</v>
      </c>
    </row>
    <row r="209" spans="1:8">
      <c r="A209" s="53"/>
      <c r="B209" s="89"/>
      <c r="C209" s="122"/>
      <c r="D209" s="90"/>
      <c r="E209" s="91"/>
      <c r="F209" s="508"/>
      <c r="G209" s="505"/>
      <c r="H209" s="508"/>
    </row>
    <row r="210" spans="1:8" ht="25.5">
      <c r="A210" s="53" t="s">
        <v>392</v>
      </c>
      <c r="B210" s="89" t="s">
        <v>394</v>
      </c>
      <c r="C210" s="122" t="s">
        <v>172</v>
      </c>
      <c r="D210" s="90">
        <f>+D206</f>
        <v>236</v>
      </c>
      <c r="E210" s="91"/>
      <c r="F210" s="512">
        <v>0</v>
      </c>
      <c r="G210" s="505"/>
      <c r="H210" s="512">
        <f>F210*D210</f>
        <v>0</v>
      </c>
    </row>
    <row r="211" spans="1:8">
      <c r="C211" s="125"/>
      <c r="F211" s="507"/>
      <c r="G211" s="137"/>
      <c r="H211" s="507"/>
    </row>
    <row r="212" spans="1:8" ht="15.75">
      <c r="A212" s="93" t="s">
        <v>395</v>
      </c>
      <c r="B212" s="568"/>
      <c r="C212" s="128"/>
      <c r="D212" s="569"/>
      <c r="E212" s="570"/>
      <c r="F212" s="137"/>
      <c r="G212" s="137"/>
      <c r="H212" s="137"/>
    </row>
    <row r="213" spans="1:8" ht="15.75">
      <c r="A213" s="506"/>
      <c r="B213" s="568"/>
      <c r="C213" s="128"/>
      <c r="D213" s="569"/>
      <c r="E213" s="570"/>
      <c r="F213" s="137"/>
      <c r="G213" s="137"/>
      <c r="H213" s="137"/>
    </row>
    <row r="214" spans="1:8" ht="128.65" customHeight="1">
      <c r="A214" s="53" t="s">
        <v>396</v>
      </c>
      <c r="B214" s="748" t="s">
        <v>397</v>
      </c>
      <c r="C214" s="122"/>
      <c r="D214" s="90"/>
      <c r="E214" s="91"/>
      <c r="F214" s="510"/>
      <c r="G214" s="510"/>
      <c r="H214" s="510"/>
    </row>
    <row r="215" spans="1:8">
      <c r="A215" s="53"/>
      <c r="B215" s="571" t="s">
        <v>398</v>
      </c>
      <c r="C215" s="122" t="s">
        <v>44</v>
      </c>
      <c r="D215" s="90">
        <v>13</v>
      </c>
      <c r="E215" s="91"/>
      <c r="F215" s="509">
        <v>0</v>
      </c>
      <c r="G215" s="572"/>
      <c r="H215" s="509">
        <f>F215*D215</f>
        <v>0</v>
      </c>
    </row>
    <row r="216" spans="1:8" ht="89.25" customHeight="1">
      <c r="A216" s="53"/>
      <c r="B216" s="571" t="s">
        <v>399</v>
      </c>
      <c r="C216" s="122" t="s">
        <v>44</v>
      </c>
      <c r="D216" s="90">
        <v>3</v>
      </c>
      <c r="E216" s="91"/>
      <c r="F216" s="509">
        <v>0</v>
      </c>
      <c r="G216" s="572"/>
      <c r="H216" s="509">
        <f>F216*D216</f>
        <v>0</v>
      </c>
    </row>
    <row r="217" spans="1:8">
      <c r="C217" s="125"/>
      <c r="F217" s="511"/>
      <c r="G217" s="573"/>
      <c r="H217" s="511"/>
    </row>
    <row r="218" spans="1:8" ht="118.5" customHeight="1">
      <c r="A218" s="53" t="s">
        <v>400</v>
      </c>
      <c r="B218" s="89" t="s">
        <v>401</v>
      </c>
      <c r="C218" s="122"/>
      <c r="D218" s="90"/>
      <c r="E218" s="91"/>
      <c r="F218" s="564"/>
      <c r="G218" s="136"/>
      <c r="H218" s="564"/>
    </row>
    <row r="219" spans="1:8">
      <c r="A219" s="53"/>
      <c r="B219" s="571" t="s">
        <v>398</v>
      </c>
      <c r="C219" s="122" t="s">
        <v>44</v>
      </c>
      <c r="D219" s="90">
        <v>1</v>
      </c>
      <c r="E219" s="91"/>
      <c r="F219" s="509">
        <v>0</v>
      </c>
      <c r="G219" s="572"/>
      <c r="H219" s="509">
        <f>F219*D219</f>
        <v>0</v>
      </c>
    </row>
    <row r="220" spans="1:8">
      <c r="A220" s="53"/>
      <c r="B220" s="571" t="s">
        <v>399</v>
      </c>
      <c r="C220" s="122" t="s">
        <v>44</v>
      </c>
      <c r="D220" s="90">
        <v>3</v>
      </c>
      <c r="E220" s="91"/>
      <c r="F220" s="509">
        <v>0</v>
      </c>
      <c r="G220" s="572"/>
      <c r="H220" s="509">
        <f>F220*D220</f>
        <v>0</v>
      </c>
    </row>
    <row r="221" spans="1:8">
      <c r="A221" s="53"/>
      <c r="B221" s="571" t="s">
        <v>402</v>
      </c>
      <c r="C221" s="122" t="s">
        <v>44</v>
      </c>
      <c r="D221" s="90">
        <v>6</v>
      </c>
      <c r="E221" s="91"/>
      <c r="F221" s="509">
        <v>0</v>
      </c>
      <c r="G221" s="572"/>
      <c r="H221" s="509">
        <f>F221*D221</f>
        <v>0</v>
      </c>
    </row>
    <row r="222" spans="1:8">
      <c r="C222" s="125"/>
      <c r="F222" s="566"/>
      <c r="G222" s="567"/>
      <c r="H222" s="566"/>
    </row>
    <row r="223" spans="1:8" ht="114.75">
      <c r="A223" s="53" t="s">
        <v>403</v>
      </c>
      <c r="B223" s="89" t="s">
        <v>404</v>
      </c>
      <c r="C223" s="122"/>
      <c r="D223" s="90"/>
      <c r="E223" s="91"/>
      <c r="F223" s="564"/>
      <c r="G223" s="136"/>
      <c r="H223" s="564"/>
    </row>
    <row r="224" spans="1:8">
      <c r="A224" s="53"/>
      <c r="B224" s="571" t="s">
        <v>402</v>
      </c>
      <c r="C224" s="122" t="s">
        <v>44</v>
      </c>
      <c r="D224" s="90">
        <v>14</v>
      </c>
      <c r="E224" s="91"/>
      <c r="F224" s="509">
        <v>0</v>
      </c>
      <c r="G224" s="572"/>
      <c r="H224" s="509">
        <f>F224*D224</f>
        <v>0</v>
      </c>
    </row>
    <row r="225" spans="1:8">
      <c r="C225" s="125"/>
      <c r="D225" s="90"/>
      <c r="F225" s="566"/>
      <c r="G225" s="567"/>
      <c r="H225" s="566"/>
    </row>
    <row r="226" spans="1:8" ht="25.5">
      <c r="A226" s="53" t="s">
        <v>405</v>
      </c>
      <c r="B226" s="89" t="s">
        <v>406</v>
      </c>
      <c r="C226" s="122" t="s">
        <v>44</v>
      </c>
      <c r="D226" s="90">
        <f>D219+D220+D221</f>
        <v>10</v>
      </c>
      <c r="E226" s="91"/>
      <c r="F226" s="512">
        <v>0</v>
      </c>
      <c r="G226" s="505"/>
      <c r="H226" s="512">
        <f>F226*D226</f>
        <v>0</v>
      </c>
    </row>
    <row r="227" spans="1:8">
      <c r="A227" s="53"/>
      <c r="B227" s="89"/>
      <c r="C227" s="122"/>
      <c r="D227" s="90"/>
      <c r="E227" s="91"/>
      <c r="F227" s="508"/>
      <c r="G227" s="505"/>
      <c r="H227" s="508"/>
    </row>
    <row r="228" spans="1:8" ht="25.5">
      <c r="A228" s="53" t="s">
        <v>407</v>
      </c>
      <c r="B228" s="89" t="s">
        <v>408</v>
      </c>
      <c r="C228" s="122" t="s">
        <v>44</v>
      </c>
      <c r="D228" s="90">
        <f>D215+D216+D224</f>
        <v>30</v>
      </c>
      <c r="E228" s="91"/>
      <c r="F228" s="512">
        <v>0</v>
      </c>
      <c r="G228" s="505"/>
      <c r="H228" s="512">
        <f>F228*D228</f>
        <v>0</v>
      </c>
    </row>
    <row r="229" spans="1:8">
      <c r="C229" s="125"/>
      <c r="D229" s="90"/>
      <c r="F229" s="507"/>
      <c r="G229" s="137"/>
      <c r="H229" s="507"/>
    </row>
    <row r="230" spans="1:8" ht="76.5">
      <c r="A230" s="53" t="s">
        <v>409</v>
      </c>
      <c r="B230" s="89" t="s">
        <v>410</v>
      </c>
      <c r="C230" s="122" t="s">
        <v>44</v>
      </c>
      <c r="D230" s="90">
        <v>5</v>
      </c>
      <c r="E230" s="91"/>
      <c r="F230" s="552">
        <v>0</v>
      </c>
      <c r="G230" s="551"/>
      <c r="H230" s="552">
        <f>F230*D230</f>
        <v>0</v>
      </c>
    </row>
    <row r="231" spans="1:8">
      <c r="A231" s="53"/>
      <c r="B231" s="89"/>
      <c r="C231" s="122"/>
      <c r="D231" s="90"/>
      <c r="E231" s="91"/>
      <c r="F231" s="554"/>
      <c r="G231" s="554"/>
      <c r="H231" s="554"/>
    </row>
    <row r="232" spans="1:8" ht="89.25">
      <c r="A232" s="53" t="s">
        <v>411</v>
      </c>
      <c r="B232" s="89" t="s">
        <v>412</v>
      </c>
      <c r="C232" s="122" t="s">
        <v>44</v>
      </c>
      <c r="D232" s="90">
        <v>14</v>
      </c>
      <c r="E232" s="91"/>
      <c r="F232" s="552">
        <v>0</v>
      </c>
      <c r="G232" s="551"/>
      <c r="H232" s="552">
        <f>F232*D232</f>
        <v>0</v>
      </c>
    </row>
    <row r="233" spans="1:8">
      <c r="A233" s="53"/>
      <c r="B233" s="89"/>
      <c r="C233" s="122"/>
      <c r="D233" s="90"/>
      <c r="E233" s="91"/>
      <c r="F233" s="554"/>
      <c r="G233" s="554"/>
      <c r="H233" s="554"/>
    </row>
    <row r="234" spans="1:8" ht="114.75">
      <c r="A234" s="53" t="s">
        <v>413</v>
      </c>
      <c r="B234" s="89" t="s">
        <v>414</v>
      </c>
      <c r="C234" s="122" t="s">
        <v>44</v>
      </c>
      <c r="D234" s="90">
        <v>21</v>
      </c>
      <c r="E234" s="91"/>
      <c r="F234" s="105">
        <v>0</v>
      </c>
      <c r="G234" s="113"/>
      <c r="H234" s="105">
        <f>F234*D234</f>
        <v>0</v>
      </c>
    </row>
    <row r="235" spans="1:8">
      <c r="A235" s="53"/>
      <c r="B235" s="574"/>
      <c r="C235" s="574"/>
      <c r="D235" s="90"/>
      <c r="E235" s="91"/>
      <c r="F235" s="113"/>
      <c r="G235" s="113"/>
      <c r="H235" s="113"/>
    </row>
    <row r="236" spans="1:8" ht="89.25">
      <c r="A236" s="53"/>
      <c r="B236" s="89" t="s">
        <v>415</v>
      </c>
      <c r="C236" s="122" t="s">
        <v>44</v>
      </c>
      <c r="D236" s="90">
        <v>2</v>
      </c>
      <c r="E236" s="91"/>
      <c r="F236" s="105">
        <v>0</v>
      </c>
      <c r="G236" s="113"/>
      <c r="H236" s="105">
        <f>F236*D236</f>
        <v>0</v>
      </c>
    </row>
    <row r="237" spans="1:8" ht="13.5" thickBot="1">
      <c r="A237" s="536"/>
      <c r="B237" s="537"/>
      <c r="C237" s="538"/>
      <c r="D237" s="575"/>
      <c r="E237" s="576"/>
      <c r="F237" s="577"/>
      <c r="G237" s="577"/>
      <c r="H237" s="577"/>
    </row>
    <row r="238" spans="1:8" ht="16.5" thickBot="1">
      <c r="C238" s="125"/>
      <c r="D238" s="90"/>
      <c r="E238" s="91"/>
      <c r="F238" s="541" t="s">
        <v>186</v>
      </c>
      <c r="G238" s="578"/>
      <c r="H238" s="541">
        <f>SUM(H192:H236)</f>
        <v>0</v>
      </c>
    </row>
    <row r="242" spans="1:8" ht="89.25" customHeight="1">
      <c r="A242" s="88" t="s">
        <v>349</v>
      </c>
      <c r="B242" s="89"/>
      <c r="C242" s="504"/>
      <c r="D242" s="122"/>
      <c r="E242" s="52"/>
      <c r="F242" s="505"/>
      <c r="G242" s="505"/>
      <c r="H242" s="505"/>
    </row>
    <row r="243" spans="1:8" ht="15.75">
      <c r="A243" s="93"/>
      <c r="B243" s="89"/>
      <c r="C243" s="504"/>
      <c r="D243" s="122"/>
      <c r="E243" s="52"/>
      <c r="F243" s="505"/>
      <c r="G243" s="505"/>
      <c r="H243" s="505"/>
    </row>
    <row r="244" spans="1:8" ht="13.5" thickBot="1">
      <c r="A244" s="53"/>
      <c r="B244" s="89"/>
      <c r="C244" s="504"/>
      <c r="D244" s="122"/>
      <c r="E244" s="52"/>
      <c r="F244" s="505"/>
      <c r="G244" s="505"/>
      <c r="H244" s="505"/>
    </row>
    <row r="245" spans="1:8" ht="26.25" thickBot="1">
      <c r="A245" s="94" t="s">
        <v>117</v>
      </c>
      <c r="B245" s="94" t="s">
        <v>118</v>
      </c>
      <c r="C245" s="95" t="s">
        <v>119</v>
      </c>
      <c r="D245" s="94" t="s">
        <v>120</v>
      </c>
      <c r="E245" s="94"/>
      <c r="F245" s="94" t="s">
        <v>121</v>
      </c>
      <c r="G245" s="94"/>
      <c r="H245" s="94" t="s">
        <v>122</v>
      </c>
    </row>
    <row r="246" spans="1:8">
      <c r="A246" s="97"/>
      <c r="B246" s="97"/>
      <c r="C246" s="98"/>
      <c r="D246" s="97"/>
      <c r="E246" s="97"/>
      <c r="F246" s="97"/>
      <c r="G246" s="97"/>
      <c r="H246" s="97"/>
    </row>
    <row r="247" spans="1:8" ht="15.75">
      <c r="A247" s="93" t="s">
        <v>350</v>
      </c>
      <c r="B247" s="89"/>
      <c r="C247" s="122"/>
      <c r="D247" s="122"/>
      <c r="E247" s="52"/>
      <c r="F247" s="508"/>
      <c r="G247" s="508"/>
      <c r="H247" s="508"/>
    </row>
    <row r="248" spans="1:8">
      <c r="A248" s="53"/>
      <c r="B248" s="89"/>
      <c r="C248" s="52"/>
      <c r="D248" s="122"/>
      <c r="E248" s="52"/>
      <c r="F248" s="508"/>
      <c r="G248" s="508"/>
      <c r="H248" s="508"/>
    </row>
    <row r="249" spans="1:8" ht="76.5">
      <c r="A249" s="53" t="s">
        <v>353</v>
      </c>
      <c r="B249" s="89" t="s">
        <v>354</v>
      </c>
      <c r="C249" s="122"/>
      <c r="D249" s="122"/>
      <c r="E249" s="52"/>
      <c r="F249" s="508"/>
      <c r="G249" s="508"/>
      <c r="H249" s="508"/>
    </row>
    <row r="250" spans="1:8">
      <c r="A250" s="53"/>
      <c r="B250" s="186" t="s">
        <v>355</v>
      </c>
      <c r="C250" s="122" t="s">
        <v>172</v>
      </c>
      <c r="D250" s="122">
        <v>218</v>
      </c>
      <c r="E250" s="52"/>
      <c r="F250" s="512">
        <v>0</v>
      </c>
      <c r="G250" s="508"/>
      <c r="H250" s="512">
        <f>D250*F250</f>
        <v>0</v>
      </c>
    </row>
    <row r="251" spans="1:8">
      <c r="A251" s="53"/>
      <c r="B251" s="186" t="s">
        <v>356</v>
      </c>
      <c r="C251" s="122" t="s">
        <v>172</v>
      </c>
      <c r="D251" s="122">
        <v>84</v>
      </c>
      <c r="E251" s="52"/>
      <c r="F251" s="512">
        <v>0</v>
      </c>
      <c r="G251" s="508"/>
      <c r="H251" s="512">
        <f>D251*F251</f>
        <v>0</v>
      </c>
    </row>
    <row r="252" spans="1:8">
      <c r="A252" s="53"/>
      <c r="B252" s="186" t="s">
        <v>191</v>
      </c>
      <c r="C252" s="122" t="s">
        <v>172</v>
      </c>
      <c r="D252" s="122">
        <v>182</v>
      </c>
      <c r="E252" s="52"/>
      <c r="F252" s="512">
        <v>0</v>
      </c>
      <c r="G252" s="508"/>
      <c r="H252" s="512">
        <f>D252*F252</f>
        <v>0</v>
      </c>
    </row>
    <row r="253" spans="1:8">
      <c r="A253" s="53"/>
      <c r="B253" s="186" t="s">
        <v>192</v>
      </c>
      <c r="C253" s="122" t="s">
        <v>172</v>
      </c>
      <c r="D253" s="122">
        <v>106</v>
      </c>
      <c r="E253" s="52"/>
      <c r="F253" s="512">
        <v>0</v>
      </c>
      <c r="G253" s="508"/>
      <c r="H253" s="512">
        <f>D253*F253</f>
        <v>0</v>
      </c>
    </row>
    <row r="254" spans="1:8">
      <c r="A254" s="53"/>
      <c r="B254" s="186"/>
      <c r="C254" s="122"/>
      <c r="D254" s="122"/>
      <c r="E254" s="52"/>
      <c r="F254" s="508"/>
      <c r="G254" s="508"/>
      <c r="H254" s="508"/>
    </row>
    <row r="255" spans="1:8" ht="38.25">
      <c r="A255" s="53" t="s">
        <v>375</v>
      </c>
      <c r="B255" s="89" t="s">
        <v>376</v>
      </c>
      <c r="C255" s="122" t="s">
        <v>172</v>
      </c>
      <c r="D255" s="122">
        <v>41</v>
      </c>
      <c r="E255" s="52"/>
      <c r="F255" s="508">
        <v>0</v>
      </c>
      <c r="G255" s="508"/>
      <c r="H255" s="508">
        <f>D255*F255</f>
        <v>0</v>
      </c>
    </row>
    <row r="256" spans="1:8">
      <c r="C256" s="125"/>
      <c r="D256" s="125"/>
      <c r="E256" s="61"/>
      <c r="F256" s="513"/>
      <c r="G256" s="507"/>
      <c r="H256" s="513"/>
    </row>
    <row r="257" spans="1:8" ht="114.75">
      <c r="A257" s="50" t="s">
        <v>357</v>
      </c>
      <c r="B257" s="514" t="s">
        <v>358</v>
      </c>
      <c r="C257" s="515" t="s">
        <v>44</v>
      </c>
      <c r="D257" s="515">
        <v>6</v>
      </c>
      <c r="E257" s="33"/>
      <c r="F257" s="516">
        <v>0</v>
      </c>
      <c r="G257" s="517"/>
      <c r="H257" s="516">
        <f>D257*F257</f>
        <v>0</v>
      </c>
    </row>
    <row r="258" spans="1:8">
      <c r="B258" s="535"/>
      <c r="D258" s="125"/>
      <c r="E258" s="61"/>
      <c r="F258" s="507"/>
      <c r="G258" s="507"/>
      <c r="H258" s="507"/>
    </row>
    <row r="259" spans="1:8" ht="153">
      <c r="A259" s="50"/>
      <c r="B259" s="556" t="s">
        <v>377</v>
      </c>
      <c r="C259" s="515" t="s">
        <v>44</v>
      </c>
      <c r="D259" s="515">
        <v>1</v>
      </c>
      <c r="E259" s="33"/>
      <c r="F259" s="557">
        <v>0</v>
      </c>
      <c r="G259" s="558"/>
      <c r="H259" s="557">
        <f>D259*F259</f>
        <v>0</v>
      </c>
    </row>
    <row r="260" spans="1:8">
      <c r="B260" s="535"/>
      <c r="D260" s="125"/>
      <c r="E260" s="61"/>
      <c r="F260" s="507"/>
      <c r="G260" s="507"/>
      <c r="H260" s="507"/>
    </row>
    <row r="261" spans="1:8" ht="13.5" thickBot="1">
      <c r="A261" s="536"/>
      <c r="B261" s="537"/>
      <c r="C261" s="538"/>
      <c r="D261" s="538"/>
      <c r="E261" s="539"/>
      <c r="F261" s="540"/>
      <c r="G261" s="540"/>
      <c r="H261" s="540"/>
    </row>
    <row r="262" spans="1:8" ht="16.5" thickBot="1">
      <c r="C262" s="503"/>
      <c r="D262" s="122"/>
      <c r="E262" s="52"/>
      <c r="F262" s="541" t="s">
        <v>186</v>
      </c>
      <c r="G262" s="542"/>
      <c r="H262" s="541">
        <f>SUM(H247:H261)</f>
        <v>0</v>
      </c>
    </row>
    <row r="264" spans="1:8" ht="18">
      <c r="A264" s="88" t="s">
        <v>116</v>
      </c>
      <c r="B264" s="89"/>
      <c r="C264" s="52"/>
      <c r="D264" s="90"/>
      <c r="E264" s="91"/>
      <c r="F264" s="92"/>
      <c r="G264" s="92"/>
      <c r="H264" s="92"/>
    </row>
    <row r="265" spans="1:8" ht="15.75">
      <c r="A265" s="93"/>
      <c r="B265" s="89"/>
      <c r="C265" s="52"/>
      <c r="D265" s="90"/>
      <c r="E265" s="91"/>
      <c r="F265" s="92"/>
      <c r="G265" s="92"/>
      <c r="H265" s="92"/>
    </row>
    <row r="266" spans="1:8" ht="16.5" thickBot="1">
      <c r="A266" s="93"/>
      <c r="B266" s="89"/>
      <c r="C266" s="52"/>
      <c r="D266" s="90"/>
      <c r="E266" s="91"/>
      <c r="F266" s="92"/>
      <c r="G266" s="92"/>
      <c r="H266" s="92"/>
    </row>
    <row r="267" spans="1:8" ht="26.25" thickBot="1">
      <c r="A267" s="94" t="s">
        <v>117</v>
      </c>
      <c r="B267" s="94" t="s">
        <v>118</v>
      </c>
      <c r="C267" s="95" t="s">
        <v>119</v>
      </c>
      <c r="D267" s="96" t="s">
        <v>120</v>
      </c>
      <c r="E267" s="96"/>
      <c r="F267" s="94" t="s">
        <v>121</v>
      </c>
      <c r="G267" s="94"/>
      <c r="H267" s="94" t="s">
        <v>122</v>
      </c>
    </row>
    <row r="268" spans="1:8">
      <c r="A268" s="97"/>
      <c r="B268" s="97"/>
      <c r="C268" s="98"/>
      <c r="D268" s="99"/>
      <c r="E268" s="99"/>
      <c r="F268" s="97"/>
      <c r="G268" s="97"/>
      <c r="H268" s="97"/>
    </row>
    <row r="269" spans="1:8" ht="15.75">
      <c r="A269" s="786" t="s">
        <v>123</v>
      </c>
      <c r="B269" s="786"/>
      <c r="C269" s="98"/>
      <c r="D269" s="99"/>
      <c r="E269" s="99"/>
      <c r="F269" s="97"/>
      <c r="G269" s="97"/>
      <c r="H269" s="97"/>
    </row>
    <row r="270" spans="1:8">
      <c r="A270" s="100"/>
      <c r="B270" s="101"/>
      <c r="C270" s="102"/>
      <c r="D270" s="103"/>
      <c r="E270" s="103"/>
      <c r="F270" s="104"/>
      <c r="G270" s="104"/>
      <c r="H270" s="104"/>
    </row>
    <row r="271" spans="1:8" ht="63.75">
      <c r="A271" s="53" t="s">
        <v>124</v>
      </c>
      <c r="B271" s="89" t="s">
        <v>125</v>
      </c>
      <c r="C271" s="52" t="s">
        <v>44</v>
      </c>
      <c r="D271" s="90">
        <v>16</v>
      </c>
      <c r="E271" s="91"/>
      <c r="F271" s="105">
        <v>0</v>
      </c>
      <c r="G271" s="106"/>
      <c r="H271" s="105">
        <f>F271*D271</f>
        <v>0</v>
      </c>
    </row>
    <row r="272" spans="1:8">
      <c r="F272" s="111"/>
      <c r="G272" s="112"/>
      <c r="H272" s="111"/>
    </row>
    <row r="273" spans="1:8" ht="51">
      <c r="A273" s="53" t="s">
        <v>126</v>
      </c>
      <c r="B273" s="89" t="s">
        <v>127</v>
      </c>
      <c r="C273" s="52" t="s">
        <v>44</v>
      </c>
      <c r="D273" s="90">
        <v>1</v>
      </c>
      <c r="E273" s="91"/>
      <c r="F273" s="105">
        <v>0</v>
      </c>
      <c r="G273" s="106"/>
      <c r="H273" s="105">
        <f>F273*D273</f>
        <v>0</v>
      </c>
    </row>
    <row r="274" spans="1:8">
      <c r="A274" s="53"/>
      <c r="B274" s="89"/>
      <c r="C274" s="52"/>
      <c r="D274" s="90"/>
      <c r="E274" s="91"/>
      <c r="F274" s="113"/>
      <c r="G274" s="106"/>
      <c r="H274" s="113"/>
    </row>
    <row r="275" spans="1:8" ht="51">
      <c r="A275" s="53" t="s">
        <v>128</v>
      </c>
      <c r="B275" s="89" t="s">
        <v>129</v>
      </c>
      <c r="C275" s="52" t="s">
        <v>44</v>
      </c>
      <c r="D275" s="90">
        <v>2</v>
      </c>
      <c r="E275" s="91"/>
      <c r="F275" s="105">
        <v>0</v>
      </c>
      <c r="G275" s="106"/>
      <c r="H275" s="105">
        <f>F275*D275</f>
        <v>0</v>
      </c>
    </row>
    <row r="276" spans="1:8">
      <c r="A276" s="53"/>
      <c r="B276" s="89"/>
      <c r="C276" s="52"/>
      <c r="D276" s="90"/>
      <c r="E276" s="91"/>
      <c r="F276" s="106"/>
      <c r="G276" s="106"/>
      <c r="H276" s="106"/>
    </row>
    <row r="277" spans="1:8" ht="51">
      <c r="A277" s="53" t="s">
        <v>130</v>
      </c>
      <c r="B277" s="89" t="s">
        <v>131</v>
      </c>
      <c r="C277" s="52" t="s">
        <v>44</v>
      </c>
      <c r="D277" s="90">
        <v>4</v>
      </c>
      <c r="E277" s="91"/>
      <c r="F277" s="105">
        <v>0</v>
      </c>
      <c r="G277" s="106"/>
      <c r="H277" s="105">
        <f>F277*D277</f>
        <v>0</v>
      </c>
    </row>
    <row r="278" spans="1:8">
      <c r="A278" s="53"/>
      <c r="B278" s="89"/>
      <c r="C278" s="52"/>
      <c r="D278" s="90"/>
      <c r="E278" s="91"/>
      <c r="F278" s="106"/>
      <c r="G278" s="106"/>
      <c r="H278" s="106"/>
    </row>
    <row r="279" spans="1:8" ht="51">
      <c r="A279" s="53" t="s">
        <v>132</v>
      </c>
      <c r="B279" s="89" t="s">
        <v>133</v>
      </c>
      <c r="C279" s="52" t="s">
        <v>44</v>
      </c>
      <c r="D279" s="90">
        <v>6</v>
      </c>
      <c r="E279" s="91"/>
      <c r="F279" s="105">
        <v>0</v>
      </c>
      <c r="G279" s="106"/>
      <c r="H279" s="105">
        <f>F279*D279</f>
        <v>0</v>
      </c>
    </row>
    <row r="280" spans="1:8">
      <c r="A280" s="53"/>
      <c r="B280" s="89"/>
      <c r="C280" s="52"/>
      <c r="D280" s="90"/>
      <c r="E280" s="91"/>
      <c r="F280" s="113"/>
      <c r="G280" s="106"/>
      <c r="H280" s="113"/>
    </row>
    <row r="281" spans="1:8" ht="51">
      <c r="A281" s="53" t="s">
        <v>134</v>
      </c>
      <c r="B281" s="89" t="s">
        <v>135</v>
      </c>
      <c r="C281" s="52" t="s">
        <v>44</v>
      </c>
      <c r="D281" s="90">
        <v>3</v>
      </c>
      <c r="E281" s="91"/>
      <c r="F281" s="105">
        <v>0</v>
      </c>
      <c r="G281" s="106"/>
      <c r="H281" s="105">
        <f>F281*D281</f>
        <v>0</v>
      </c>
    </row>
    <row r="282" spans="1:8">
      <c r="F282" s="111"/>
      <c r="G282" s="112"/>
      <c r="H282" s="111"/>
    </row>
    <row r="283" spans="1:8" ht="76.5">
      <c r="A283" s="114" t="s">
        <v>136</v>
      </c>
      <c r="B283" s="115" t="s">
        <v>137</v>
      </c>
      <c r="C283" s="114" t="s">
        <v>44</v>
      </c>
      <c r="D283" s="114">
        <v>1</v>
      </c>
      <c r="E283" s="116"/>
      <c r="F283" s="117">
        <v>0</v>
      </c>
      <c r="G283" s="118"/>
      <c r="H283" s="117">
        <f>F283*D283</f>
        <v>0</v>
      </c>
    </row>
    <row r="284" spans="1:8">
      <c r="F284" s="111"/>
      <c r="G284" s="112"/>
      <c r="H284" s="111"/>
    </row>
    <row r="285" spans="1:8" ht="63.75">
      <c r="A285" s="53" t="s">
        <v>138</v>
      </c>
      <c r="B285" s="89" t="s">
        <v>139</v>
      </c>
      <c r="C285" s="52" t="s">
        <v>44</v>
      </c>
      <c r="D285" s="90">
        <v>2</v>
      </c>
      <c r="E285" s="91"/>
      <c r="F285" s="105">
        <v>0</v>
      </c>
      <c r="G285" s="106"/>
      <c r="H285" s="105">
        <f>F285*D285</f>
        <v>0</v>
      </c>
    </row>
    <row r="286" spans="1:8">
      <c r="F286" s="111"/>
      <c r="G286" s="112"/>
      <c r="H286" s="111"/>
    </row>
    <row r="287" spans="1:8" ht="63.75">
      <c r="A287" s="53" t="s">
        <v>138</v>
      </c>
      <c r="B287" s="89" t="s">
        <v>140</v>
      </c>
      <c r="C287" s="52" t="s">
        <v>44</v>
      </c>
      <c r="D287" s="90">
        <v>4</v>
      </c>
      <c r="E287" s="91"/>
      <c r="F287" s="105">
        <v>0</v>
      </c>
      <c r="G287" s="106"/>
      <c r="H287" s="105">
        <f>F287*D287</f>
        <v>0</v>
      </c>
    </row>
    <row r="288" spans="1:8">
      <c r="F288" s="119"/>
      <c r="G288" s="112"/>
      <c r="H288" s="119"/>
    </row>
    <row r="289" spans="1:8" ht="51">
      <c r="A289" s="53" t="s">
        <v>141</v>
      </c>
      <c r="B289" s="89" t="s">
        <v>142</v>
      </c>
      <c r="C289" s="52" t="s">
        <v>44</v>
      </c>
      <c r="D289" s="90">
        <v>11</v>
      </c>
      <c r="E289" s="91"/>
      <c r="F289" s="105">
        <v>0</v>
      </c>
      <c r="G289" s="106"/>
      <c r="H289" s="105">
        <f>F289*D289</f>
        <v>0</v>
      </c>
    </row>
    <row r="290" spans="1:8">
      <c r="A290" s="53"/>
      <c r="B290" s="89"/>
      <c r="C290" s="52"/>
      <c r="D290" s="90"/>
      <c r="E290" s="91"/>
      <c r="F290" s="113"/>
      <c r="G290" s="106"/>
      <c r="H290" s="113"/>
    </row>
    <row r="291" spans="1:8" ht="51">
      <c r="A291" s="53" t="s">
        <v>143</v>
      </c>
      <c r="B291" s="89" t="s">
        <v>144</v>
      </c>
      <c r="C291" s="52" t="s">
        <v>44</v>
      </c>
      <c r="D291" s="90">
        <v>7</v>
      </c>
      <c r="E291" s="91"/>
      <c r="F291" s="105">
        <v>0</v>
      </c>
      <c r="G291" s="106"/>
      <c r="H291" s="105">
        <f>F291*D291</f>
        <v>0</v>
      </c>
    </row>
    <row r="292" spans="1:8">
      <c r="F292" s="112"/>
      <c r="G292" s="112"/>
      <c r="H292" s="112"/>
    </row>
    <row r="293" spans="1:8" ht="51">
      <c r="A293" s="53" t="s">
        <v>145</v>
      </c>
      <c r="B293" s="89" t="s">
        <v>146</v>
      </c>
      <c r="C293" s="52" t="s">
        <v>44</v>
      </c>
      <c r="D293" s="90">
        <v>2</v>
      </c>
      <c r="E293" s="91"/>
      <c r="F293" s="105">
        <v>0</v>
      </c>
      <c r="G293" s="106"/>
      <c r="H293" s="105">
        <f>F293*D293</f>
        <v>0</v>
      </c>
    </row>
    <row r="294" spans="1:8">
      <c r="A294" s="53"/>
      <c r="B294" s="89"/>
      <c r="C294" s="52"/>
      <c r="D294" s="90"/>
      <c r="E294" s="91"/>
      <c r="F294" s="113"/>
      <c r="G294" s="106"/>
      <c r="H294" s="113"/>
    </row>
    <row r="295" spans="1:8" ht="51">
      <c r="A295" s="120" t="s">
        <v>147</v>
      </c>
      <c r="B295" s="89" t="s">
        <v>148</v>
      </c>
      <c r="C295" s="52" t="s">
        <v>44</v>
      </c>
      <c r="D295" s="90">
        <v>1</v>
      </c>
      <c r="E295" s="91"/>
      <c r="F295" s="105">
        <v>0</v>
      </c>
      <c r="G295" s="113"/>
      <c r="H295" s="105">
        <f>F295*D295</f>
        <v>0</v>
      </c>
    </row>
    <row r="296" spans="1:8">
      <c r="A296" s="121"/>
      <c r="F296" s="111"/>
      <c r="G296" s="111"/>
      <c r="H296" s="111"/>
    </row>
    <row r="297" spans="1:8" ht="38.25">
      <c r="A297" s="53" t="s">
        <v>149</v>
      </c>
      <c r="B297" s="89" t="s">
        <v>150</v>
      </c>
      <c r="C297" s="52" t="s">
        <v>44</v>
      </c>
      <c r="D297" s="90">
        <v>11</v>
      </c>
      <c r="E297" s="91"/>
      <c r="F297" s="105">
        <v>0</v>
      </c>
      <c r="G297" s="106"/>
      <c r="H297" s="105">
        <f>F297*D297</f>
        <v>0</v>
      </c>
    </row>
    <row r="298" spans="1:8">
      <c r="A298" s="53"/>
      <c r="B298" s="89"/>
      <c r="C298" s="52"/>
      <c r="D298" s="90"/>
      <c r="E298" s="91"/>
      <c r="F298" s="113"/>
      <c r="G298" s="106"/>
      <c r="H298" s="113"/>
    </row>
    <row r="299" spans="1:8" ht="25.5">
      <c r="A299" s="120" t="s">
        <v>151</v>
      </c>
      <c r="B299" s="89" t="s">
        <v>152</v>
      </c>
      <c r="C299" s="52" t="s">
        <v>153</v>
      </c>
      <c r="D299" s="122">
        <v>53</v>
      </c>
      <c r="E299" s="106">
        <v>1.4</v>
      </c>
      <c r="F299" s="123">
        <v>0</v>
      </c>
      <c r="G299" s="124"/>
      <c r="H299" s="123">
        <f>F299*D299</f>
        <v>0</v>
      </c>
    </row>
    <row r="300" spans="1:8">
      <c r="A300" s="121"/>
      <c r="D300" s="125"/>
      <c r="E300" s="112"/>
      <c r="F300" s="126"/>
      <c r="G300" s="126"/>
      <c r="H300" s="126"/>
    </row>
    <row r="301" spans="1:8" ht="63.75">
      <c r="A301" s="53" t="s">
        <v>154</v>
      </c>
      <c r="B301" s="89" t="s">
        <v>155</v>
      </c>
      <c r="C301" s="52" t="s">
        <v>44</v>
      </c>
      <c r="D301" s="90">
        <v>1</v>
      </c>
      <c r="E301" s="91"/>
      <c r="F301" s="123">
        <v>0</v>
      </c>
      <c r="G301" s="106"/>
      <c r="H301" s="105">
        <f>F301*D301</f>
        <v>0</v>
      </c>
    </row>
    <row r="302" spans="1:8">
      <c r="A302" s="53"/>
      <c r="B302" s="89"/>
      <c r="C302" s="52"/>
      <c r="D302" s="90"/>
      <c r="E302" s="91"/>
      <c r="F302" s="113"/>
      <c r="G302" s="106"/>
      <c r="H302" s="113"/>
    </row>
    <row r="303" spans="1:8" ht="38.25">
      <c r="A303" s="53" t="s">
        <v>156</v>
      </c>
      <c r="B303" s="89" t="s">
        <v>157</v>
      </c>
      <c r="C303" s="52" t="s">
        <v>44</v>
      </c>
      <c r="D303" s="90">
        <v>2</v>
      </c>
      <c r="E303" s="91"/>
      <c r="F303" s="105">
        <v>0</v>
      </c>
      <c r="G303" s="106"/>
      <c r="H303" s="105">
        <f>F303*D303</f>
        <v>0</v>
      </c>
    </row>
    <row r="304" spans="1:8">
      <c r="F304" s="111"/>
      <c r="G304" s="112"/>
      <c r="H304" s="111"/>
    </row>
    <row r="305" spans="1:8" ht="15.75">
      <c r="A305" s="786" t="s">
        <v>158</v>
      </c>
      <c r="B305" s="786"/>
      <c r="F305" s="127"/>
      <c r="G305" s="127"/>
      <c r="H305" s="127"/>
    </row>
    <row r="306" spans="1:8" ht="15.75">
      <c r="A306" s="128"/>
      <c r="B306" s="128"/>
      <c r="F306" s="127"/>
      <c r="G306" s="127"/>
      <c r="H306" s="127"/>
    </row>
    <row r="307" spans="1:8" ht="89.25">
      <c r="A307" s="129" t="s">
        <v>159</v>
      </c>
      <c r="B307" s="130" t="s">
        <v>160</v>
      </c>
      <c r="C307" s="52"/>
      <c r="D307" s="122"/>
      <c r="E307" s="106"/>
      <c r="F307" s="113"/>
      <c r="G307" s="106"/>
      <c r="H307" s="113"/>
    </row>
    <row r="308" spans="1:8">
      <c r="A308" s="129"/>
      <c r="B308" s="130" t="s">
        <v>161</v>
      </c>
      <c r="C308" s="52" t="s">
        <v>44</v>
      </c>
      <c r="D308" s="122">
        <v>4</v>
      </c>
      <c r="E308" s="106"/>
      <c r="F308" s="105">
        <v>0</v>
      </c>
      <c r="G308" s="106"/>
      <c r="H308" s="105">
        <f t="shared" ref="H308:H316" si="0">F308*D308</f>
        <v>0</v>
      </c>
    </row>
    <row r="309" spans="1:8">
      <c r="A309" s="129"/>
      <c r="B309" s="130" t="s">
        <v>162</v>
      </c>
      <c r="C309" s="52" t="s">
        <v>44</v>
      </c>
      <c r="D309" s="122">
        <v>1</v>
      </c>
      <c r="E309" s="106">
        <v>2</v>
      </c>
      <c r="F309" s="105">
        <v>0</v>
      </c>
      <c r="G309" s="106"/>
      <c r="H309" s="105">
        <f t="shared" si="0"/>
        <v>0</v>
      </c>
    </row>
    <row r="310" spans="1:8">
      <c r="A310" s="129"/>
      <c r="B310" s="130" t="s">
        <v>163</v>
      </c>
      <c r="C310" s="52" t="s">
        <v>44</v>
      </c>
      <c r="D310" s="122"/>
      <c r="E310" s="106">
        <v>2</v>
      </c>
      <c r="F310" s="105">
        <v>0</v>
      </c>
      <c r="G310" s="106"/>
      <c r="H310" s="105">
        <f t="shared" si="0"/>
        <v>0</v>
      </c>
    </row>
    <row r="311" spans="1:8">
      <c r="A311" s="129"/>
      <c r="B311" s="130" t="s">
        <v>164</v>
      </c>
      <c r="C311" s="52" t="s">
        <v>44</v>
      </c>
      <c r="D311" s="122">
        <v>1</v>
      </c>
      <c r="E311" s="106"/>
      <c r="F311" s="105">
        <v>0</v>
      </c>
      <c r="G311" s="106"/>
      <c r="H311" s="105">
        <f t="shared" si="0"/>
        <v>0</v>
      </c>
    </row>
    <row r="312" spans="1:8">
      <c r="A312" s="129"/>
      <c r="B312" s="130" t="s">
        <v>165</v>
      </c>
      <c r="C312" s="52" t="s">
        <v>44</v>
      </c>
      <c r="D312" s="122">
        <v>1</v>
      </c>
      <c r="E312" s="106"/>
      <c r="F312" s="105">
        <v>0</v>
      </c>
      <c r="G312" s="106"/>
      <c r="H312" s="105">
        <f t="shared" si="0"/>
        <v>0</v>
      </c>
    </row>
    <row r="313" spans="1:8">
      <c r="A313" s="129"/>
      <c r="B313" s="130" t="s">
        <v>166</v>
      </c>
      <c r="C313" s="52" t="s">
        <v>44</v>
      </c>
      <c r="D313" s="122">
        <v>2</v>
      </c>
      <c r="E313" s="106"/>
      <c r="F313" s="105">
        <v>0</v>
      </c>
      <c r="G313" s="106"/>
      <c r="H313" s="105">
        <f t="shared" si="0"/>
        <v>0</v>
      </c>
    </row>
    <row r="314" spans="1:8">
      <c r="A314" s="129"/>
      <c r="B314" s="130" t="s">
        <v>167</v>
      </c>
      <c r="C314" s="52" t="s">
        <v>44</v>
      </c>
      <c r="D314" s="122">
        <v>2</v>
      </c>
      <c r="E314" s="106"/>
      <c r="F314" s="105">
        <v>0</v>
      </c>
      <c r="G314" s="106"/>
      <c r="H314" s="105">
        <f t="shared" si="0"/>
        <v>0</v>
      </c>
    </row>
    <row r="315" spans="1:8">
      <c r="A315" s="129"/>
      <c r="B315" s="130" t="s">
        <v>168</v>
      </c>
      <c r="C315" s="52" t="s">
        <v>44</v>
      </c>
      <c r="D315" s="122">
        <v>2</v>
      </c>
      <c r="E315" s="106"/>
      <c r="F315" s="105">
        <v>0</v>
      </c>
      <c r="G315" s="106"/>
      <c r="H315" s="105">
        <f t="shared" si="0"/>
        <v>0</v>
      </c>
    </row>
    <row r="316" spans="1:8">
      <c r="A316" s="129"/>
      <c r="B316" s="130" t="s">
        <v>169</v>
      </c>
      <c r="C316" s="52" t="s">
        <v>44</v>
      </c>
      <c r="D316" s="122">
        <v>1</v>
      </c>
      <c r="E316" s="106"/>
      <c r="F316" s="105">
        <v>0</v>
      </c>
      <c r="G316" s="106"/>
      <c r="H316" s="105">
        <f t="shared" si="0"/>
        <v>0</v>
      </c>
    </row>
    <row r="317" spans="1:8">
      <c r="F317" s="111"/>
      <c r="G317" s="112"/>
      <c r="H317" s="111"/>
    </row>
    <row r="318" spans="1:8" ht="89.25">
      <c r="A318" s="131" t="s">
        <v>170</v>
      </c>
      <c r="B318" s="132" t="s">
        <v>171</v>
      </c>
      <c r="C318" s="52" t="s">
        <v>172</v>
      </c>
      <c r="D318" s="122">
        <v>521</v>
      </c>
      <c r="E318" s="91"/>
      <c r="F318" s="123">
        <v>0</v>
      </c>
      <c r="G318" s="133"/>
      <c r="H318" s="123">
        <f>F318*D318</f>
        <v>0</v>
      </c>
    </row>
    <row r="319" spans="1:8">
      <c r="A319" s="134"/>
      <c r="B319" s="135"/>
      <c r="D319" s="61"/>
      <c r="E319" s="104"/>
      <c r="F319" s="104"/>
      <c r="G319" s="127"/>
      <c r="H319" s="126"/>
    </row>
    <row r="320" spans="1:8" ht="89.25">
      <c r="A320" s="131" t="s">
        <v>173</v>
      </c>
      <c r="B320" s="132" t="s">
        <v>174</v>
      </c>
      <c r="C320" s="52" t="s">
        <v>172</v>
      </c>
      <c r="D320" s="90">
        <v>16</v>
      </c>
      <c r="E320" s="91"/>
      <c r="F320" s="123">
        <v>0</v>
      </c>
      <c r="G320" s="133"/>
      <c r="H320" s="123">
        <f>F320*D320</f>
        <v>0</v>
      </c>
    </row>
    <row r="321" spans="1:8">
      <c r="A321" s="131"/>
      <c r="B321" s="132"/>
      <c r="C321" s="52"/>
      <c r="D321" s="90"/>
      <c r="E321" s="91"/>
      <c r="F321" s="124"/>
      <c r="G321" s="133"/>
      <c r="H321" s="124"/>
    </row>
    <row r="322" spans="1:8" ht="102">
      <c r="A322" s="120" t="s">
        <v>175</v>
      </c>
      <c r="B322" s="89" t="s">
        <v>176</v>
      </c>
      <c r="C322" s="52" t="s">
        <v>153</v>
      </c>
      <c r="D322" s="122">
        <v>192</v>
      </c>
      <c r="E322" s="91"/>
      <c r="F322" s="123">
        <v>0</v>
      </c>
      <c r="G322" s="124"/>
      <c r="H322" s="123">
        <f>F322*D322</f>
        <v>0</v>
      </c>
    </row>
    <row r="323" spans="1:8">
      <c r="A323" s="121"/>
      <c r="F323" s="126"/>
      <c r="G323" s="126"/>
      <c r="H323" s="126"/>
    </row>
    <row r="324" spans="1:8" ht="89.25">
      <c r="A324" s="131" t="s">
        <v>177</v>
      </c>
      <c r="B324" s="132" t="s">
        <v>178</v>
      </c>
      <c r="C324" s="52" t="s">
        <v>44</v>
      </c>
      <c r="D324" s="122">
        <v>2</v>
      </c>
      <c r="E324" s="136"/>
      <c r="F324" s="105">
        <v>0</v>
      </c>
      <c r="G324" s="106"/>
      <c r="H324" s="105">
        <f>F324*D324</f>
        <v>0</v>
      </c>
    </row>
    <row r="325" spans="1:8">
      <c r="A325" s="134"/>
      <c r="B325" s="135"/>
      <c r="D325" s="125"/>
      <c r="E325" s="137"/>
      <c r="F325" s="119"/>
      <c r="G325" s="112"/>
      <c r="H325" s="119"/>
    </row>
    <row r="326" spans="1:8" ht="76.5">
      <c r="A326" s="131" t="s">
        <v>179</v>
      </c>
      <c r="B326" s="132" t="s">
        <v>180</v>
      </c>
      <c r="C326" s="52" t="s">
        <v>153</v>
      </c>
      <c r="D326" s="122">
        <v>54</v>
      </c>
      <c r="E326" s="136"/>
      <c r="F326" s="105">
        <v>0</v>
      </c>
      <c r="G326" s="106"/>
      <c r="H326" s="105">
        <f>F326*D326</f>
        <v>0</v>
      </c>
    </row>
    <row r="327" spans="1:8">
      <c r="A327" s="134"/>
      <c r="B327" s="135"/>
      <c r="D327" s="125"/>
      <c r="E327" s="137"/>
      <c r="F327" s="119"/>
      <c r="G327" s="112"/>
      <c r="H327" s="119"/>
    </row>
    <row r="328" spans="1:8" ht="51">
      <c r="A328" s="138" t="s">
        <v>181</v>
      </c>
      <c r="B328" s="139" t="s">
        <v>182</v>
      </c>
      <c r="C328" s="52" t="s">
        <v>172</v>
      </c>
      <c r="D328" s="122">
        <v>38</v>
      </c>
      <c r="E328" s="106"/>
      <c r="F328" s="105">
        <v>0</v>
      </c>
      <c r="G328" s="106"/>
      <c r="H328" s="105">
        <f>F328*D328</f>
        <v>0</v>
      </c>
    </row>
    <row r="329" spans="1:8">
      <c r="A329" s="138"/>
      <c r="B329" s="139"/>
      <c r="C329" s="52"/>
      <c r="D329" s="122"/>
      <c r="E329" s="106"/>
      <c r="F329" s="113"/>
      <c r="G329" s="106"/>
      <c r="H329" s="113"/>
    </row>
    <row r="330" spans="1:8" ht="38.25">
      <c r="A330" s="120" t="s">
        <v>183</v>
      </c>
      <c r="B330" s="89" t="s">
        <v>184</v>
      </c>
      <c r="C330" s="52" t="s">
        <v>185</v>
      </c>
      <c r="D330" s="122">
        <v>1</v>
      </c>
      <c r="E330" s="106"/>
      <c r="F330" s="105">
        <v>0</v>
      </c>
      <c r="G330" s="113"/>
      <c r="H330" s="105">
        <f>F330*D330</f>
        <v>0</v>
      </c>
    </row>
    <row r="331" spans="1:8">
      <c r="A331" s="121"/>
      <c r="D331" s="125"/>
      <c r="E331" s="112"/>
      <c r="F331" s="111"/>
      <c r="G331" s="111"/>
      <c r="H331" s="111"/>
    </row>
    <row r="332" spans="1:8">
      <c r="D332" s="125"/>
      <c r="E332" s="112"/>
      <c r="F332" s="126"/>
      <c r="G332" s="127"/>
      <c r="H332" s="126"/>
    </row>
    <row r="333" spans="1:8" ht="13.5" thickBot="1">
      <c r="D333" s="125"/>
      <c r="E333" s="104"/>
      <c r="F333" s="124"/>
      <c r="G333" s="133"/>
      <c r="H333" s="124"/>
    </row>
    <row r="334" spans="1:8" ht="16.5" thickBot="1">
      <c r="F334" s="140" t="s">
        <v>186</v>
      </c>
      <c r="G334" s="141"/>
      <c r="H334" s="140">
        <f>SUM(H269:H333)</f>
        <v>0</v>
      </c>
    </row>
    <row r="335" spans="1:8">
      <c r="F335" s="92"/>
      <c r="G335" s="92"/>
      <c r="H335" s="92"/>
    </row>
    <row r="336" spans="1:8">
      <c r="F336" s="92"/>
      <c r="G336" s="92"/>
      <c r="H336" s="92"/>
    </row>
    <row r="337" spans="1:8" ht="18">
      <c r="A337" s="88" t="s">
        <v>362</v>
      </c>
      <c r="B337" s="89"/>
      <c r="C337" s="122"/>
      <c r="D337" s="122"/>
      <c r="E337" s="52"/>
      <c r="F337" s="505"/>
      <c r="G337" s="505"/>
      <c r="H337" s="505"/>
    </row>
    <row r="338" spans="1:8" ht="15.75">
      <c r="A338" s="93"/>
      <c r="B338" s="89"/>
      <c r="C338" s="122"/>
      <c r="D338" s="122"/>
      <c r="E338" s="52"/>
      <c r="F338" s="505"/>
      <c r="G338" s="505"/>
      <c r="H338" s="505"/>
    </row>
    <row r="339" spans="1:8" ht="16.5" thickBot="1">
      <c r="A339" s="93"/>
      <c r="B339" s="89"/>
      <c r="C339" s="122"/>
      <c r="D339" s="122"/>
      <c r="E339" s="52"/>
      <c r="F339" s="505"/>
      <c r="G339" s="505"/>
      <c r="H339" s="505"/>
    </row>
    <row r="340" spans="1:8" ht="26.25" thickBot="1">
      <c r="A340" s="94" t="s">
        <v>117</v>
      </c>
      <c r="B340" s="94" t="s">
        <v>118</v>
      </c>
      <c r="C340" s="95" t="s">
        <v>119</v>
      </c>
      <c r="D340" s="94" t="s">
        <v>120</v>
      </c>
      <c r="E340" s="94"/>
      <c r="F340" s="94" t="s">
        <v>121</v>
      </c>
      <c r="G340" s="94"/>
      <c r="H340" s="94" t="s">
        <v>122</v>
      </c>
    </row>
    <row r="341" spans="1:8">
      <c r="A341" s="53"/>
      <c r="B341" s="89"/>
      <c r="C341" s="122"/>
      <c r="D341" s="122"/>
      <c r="E341" s="52"/>
      <c r="F341" s="505"/>
      <c r="G341" s="505"/>
      <c r="H341" s="505"/>
    </row>
    <row r="342" spans="1:8">
      <c r="A342" s="53" t="s">
        <v>363</v>
      </c>
      <c r="B342" s="89" t="s">
        <v>364</v>
      </c>
      <c r="C342" s="122" t="s">
        <v>297</v>
      </c>
      <c r="D342" s="122">
        <v>50</v>
      </c>
      <c r="E342" s="52"/>
      <c r="F342" s="512">
        <v>50</v>
      </c>
      <c r="G342" s="505"/>
      <c r="H342" s="512">
        <f>F342*D342</f>
        <v>2500</v>
      </c>
    </row>
    <row r="343" spans="1:8">
      <c r="A343" s="53"/>
      <c r="B343" s="89"/>
      <c r="C343" s="122"/>
      <c r="D343" s="122"/>
      <c r="E343" s="52"/>
      <c r="F343" s="505"/>
      <c r="G343" s="505"/>
      <c r="H343" s="505"/>
    </row>
    <row r="344" spans="1:8" ht="25.5">
      <c r="A344" s="53" t="s">
        <v>365</v>
      </c>
      <c r="B344" s="544" t="s">
        <v>366</v>
      </c>
      <c r="C344" s="122" t="s">
        <v>297</v>
      </c>
      <c r="D344" s="122">
        <v>20</v>
      </c>
      <c r="E344" s="52"/>
      <c r="F344" s="512">
        <v>0</v>
      </c>
      <c r="G344" s="505"/>
      <c r="H344" s="512">
        <f>F344*D344</f>
        <v>0</v>
      </c>
    </row>
    <row r="345" spans="1:8">
      <c r="A345" s="53"/>
      <c r="B345" s="544"/>
      <c r="C345" s="122"/>
      <c r="D345" s="122"/>
      <c r="E345" s="52"/>
      <c r="F345" s="545"/>
      <c r="G345" s="505"/>
      <c r="H345" s="545"/>
    </row>
    <row r="346" spans="1:8">
      <c r="A346" s="53" t="s">
        <v>367</v>
      </c>
      <c r="B346" s="89" t="s">
        <v>368</v>
      </c>
      <c r="C346" s="122" t="s">
        <v>297</v>
      </c>
      <c r="D346" s="122">
        <v>40</v>
      </c>
      <c r="E346" s="52"/>
      <c r="F346" s="546">
        <v>0</v>
      </c>
      <c r="G346" s="547"/>
      <c r="H346" s="546">
        <f>F346*D346</f>
        <v>0</v>
      </c>
    </row>
    <row r="347" spans="1:8">
      <c r="C347" s="125"/>
      <c r="D347" s="125"/>
      <c r="E347" s="61"/>
      <c r="F347" s="548"/>
      <c r="G347" s="104"/>
      <c r="H347" s="548"/>
    </row>
    <row r="348" spans="1:8" ht="33" customHeight="1">
      <c r="A348" s="53" t="s">
        <v>369</v>
      </c>
      <c r="B348" s="89" t="s">
        <v>370</v>
      </c>
      <c r="C348" s="122" t="s">
        <v>297</v>
      </c>
      <c r="D348" s="122">
        <v>10</v>
      </c>
      <c r="E348" s="52"/>
      <c r="F348" s="546">
        <v>0</v>
      </c>
      <c r="G348" s="547"/>
      <c r="H348" s="546">
        <f>F348*D348</f>
        <v>0</v>
      </c>
    </row>
    <row r="349" spans="1:8">
      <c r="A349" s="53"/>
      <c r="B349" s="89"/>
      <c r="C349" s="122"/>
      <c r="D349" s="122"/>
      <c r="E349" s="52"/>
      <c r="F349" s="545"/>
      <c r="G349" s="505"/>
      <c r="H349" s="545"/>
    </row>
    <row r="350" spans="1:8" ht="38.25" customHeight="1">
      <c r="A350" s="53" t="s">
        <v>371</v>
      </c>
      <c r="B350" s="89" t="s">
        <v>372</v>
      </c>
      <c r="C350" s="122" t="s">
        <v>44</v>
      </c>
      <c r="D350" s="122">
        <v>1</v>
      </c>
      <c r="E350" s="52"/>
      <c r="F350" s="512">
        <v>0</v>
      </c>
      <c r="G350" s="508"/>
      <c r="H350" s="512">
        <f>F350*D350</f>
        <v>0</v>
      </c>
    </row>
    <row r="351" spans="1:8">
      <c r="A351" s="53"/>
      <c r="B351" s="89"/>
      <c r="C351" s="122"/>
      <c r="D351" s="122"/>
      <c r="E351" s="52"/>
      <c r="F351" s="508"/>
      <c r="G351" s="508"/>
      <c r="H351" s="508"/>
    </row>
    <row r="352" spans="1:8" ht="76.5">
      <c r="A352" s="549" t="s">
        <v>373</v>
      </c>
      <c r="B352" s="115" t="s">
        <v>374</v>
      </c>
      <c r="C352" s="550" t="s">
        <v>44</v>
      </c>
      <c r="D352" s="550">
        <v>1</v>
      </c>
      <c r="E352" s="114"/>
      <c r="F352" s="512">
        <v>0</v>
      </c>
      <c r="G352" s="554"/>
      <c r="H352" s="552">
        <f>F352*D352</f>
        <v>0</v>
      </c>
    </row>
    <row r="353" spans="1:8">
      <c r="A353" s="53"/>
      <c r="B353" s="89"/>
      <c r="C353" s="122"/>
      <c r="D353" s="122"/>
      <c r="E353" s="52"/>
      <c r="F353" s="545"/>
      <c r="G353" s="508"/>
      <c r="H353" s="545"/>
    </row>
    <row r="354" spans="1:8">
      <c r="C354" s="125"/>
      <c r="D354" s="125"/>
      <c r="E354" s="61"/>
      <c r="F354" s="553"/>
      <c r="G354" s="553"/>
      <c r="H354" s="553"/>
    </row>
    <row r="355" spans="1:8" ht="13.5" thickBot="1">
      <c r="A355" s="536"/>
      <c r="B355" s="537"/>
      <c r="C355" s="538"/>
      <c r="D355" s="538"/>
      <c r="E355" s="539"/>
      <c r="F355" s="540"/>
      <c r="G355" s="540"/>
      <c r="H355" s="540"/>
    </row>
    <row r="356" spans="1:8" ht="16.5" thickBot="1">
      <c r="C356" s="125"/>
      <c r="D356" s="125"/>
      <c r="E356" s="61"/>
      <c r="F356" s="541" t="s">
        <v>186</v>
      </c>
      <c r="G356" s="542"/>
      <c r="H356" s="541">
        <f>SUM(H341:H354)</f>
        <v>2500</v>
      </c>
    </row>
    <row r="360" spans="1:8" ht="15.75" customHeight="1"/>
    <row r="398" ht="38.25" customHeight="1"/>
    <row r="419" ht="17.25" customHeight="1"/>
    <row r="429" ht="29.25" customHeight="1"/>
  </sheetData>
  <mergeCells count="13">
    <mergeCell ref="A269:B269"/>
    <mergeCell ref="A305:B305"/>
    <mergeCell ref="A66:B66"/>
    <mergeCell ref="A81:B81"/>
    <mergeCell ref="B2:F2"/>
    <mergeCell ref="B3:C3"/>
    <mergeCell ref="A58:G58"/>
    <mergeCell ref="A46:G46"/>
    <mergeCell ref="A49:G49"/>
    <mergeCell ref="A52:G52"/>
    <mergeCell ref="A54:C54"/>
    <mergeCell ref="A55:G55"/>
    <mergeCell ref="A57:C57"/>
  </mergeCells>
  <conditionalFormatting sqref="D61:E90 E91 E92:F92 E93 E94:F94 D95:E103 D337:D356">
    <cfRule type="cellIs" dxfId="269" priority="132" stopIfTrue="1" operator="equal">
      <formula>0</formula>
    </cfRule>
  </conditionalFormatting>
  <conditionalFormatting sqref="D106:E148">
    <cfRule type="cellIs" dxfId="268" priority="45" stopIfTrue="1" operator="equal">
      <formula>0</formula>
    </cfRule>
  </conditionalFormatting>
  <conditionalFormatting sqref="D151:E183">
    <cfRule type="cellIs" dxfId="267" priority="10" stopIfTrue="1" operator="equal">
      <formula>0</formula>
    </cfRule>
  </conditionalFormatting>
  <conditionalFormatting sqref="D187:E238">
    <cfRule type="cellIs" dxfId="266" priority="1" stopIfTrue="1" operator="equal">
      <formula>0</formula>
    </cfRule>
  </conditionalFormatting>
  <conditionalFormatting sqref="D242:E298">
    <cfRule type="cellIs" dxfId="265" priority="116" stopIfTrue="1" operator="equal">
      <formula>0</formula>
    </cfRule>
  </conditionalFormatting>
  <conditionalFormatting sqref="D301:E306">
    <cfRule type="cellIs" dxfId="264" priority="180" stopIfTrue="1" operator="equal">
      <formula>0</formula>
    </cfRule>
  </conditionalFormatting>
  <conditionalFormatting sqref="D317:E317 E318 D319:E321 E322 D323:E327">
    <cfRule type="cellIs" dxfId="263" priority="147" stopIfTrue="1" operator="equal">
      <formula>0</formula>
    </cfRule>
  </conditionalFormatting>
  <conditionalFormatting sqref="D334:E336 D357:E65795">
    <cfRule type="cellIs" dxfId="262" priority="225" stopIfTrue="1" operator="equal">
      <formula>0</formula>
    </cfRule>
  </conditionalFormatting>
  <conditionalFormatting sqref="F2:F39 I90:I94 G92:H92 G94:H94 F95:H103 F242:H65795">
    <cfRule type="cellIs" dxfId="261" priority="20" stopIfTrue="1" operator="equal">
      <formula>0</formula>
    </cfRule>
  </conditionalFormatting>
  <conditionalFormatting sqref="F61:H91">
    <cfRule type="cellIs" dxfId="260" priority="18" stopIfTrue="1" operator="equal">
      <formula>0</formula>
    </cfRule>
  </conditionalFormatting>
  <conditionalFormatting sqref="F93:H93">
    <cfRule type="cellIs" dxfId="259" priority="16" stopIfTrue="1" operator="equal">
      <formula>0</formula>
    </cfRule>
  </conditionalFormatting>
  <conditionalFormatting sqref="F106:H148">
    <cfRule type="cellIs" dxfId="258" priority="226" stopIfTrue="1" operator="equal">
      <formula>0</formula>
    </cfRule>
  </conditionalFormatting>
  <conditionalFormatting sqref="F151:H183">
    <cfRule type="cellIs" dxfId="257" priority="64" stopIfTrue="1" operator="equal">
      <formula>0</formula>
    </cfRule>
  </conditionalFormatting>
  <conditionalFormatting sqref="F187:H238">
    <cfRule type="cellIs" dxfId="256" priority="87" stopIfTrue="1" operator="equal">
      <formula>0</formula>
    </cfRule>
  </conditionalFormatting>
  <conditionalFormatting sqref="G43:G45 G53:G54">
    <cfRule type="cellIs" dxfId="255" priority="22" stopIfTrue="1" operator="equal">
      <formula>0</formula>
    </cfRule>
  </conditionalFormatting>
  <conditionalFormatting sqref="G48 G50:G51 C54 G56:G57 C57">
    <cfRule type="cellIs" dxfId="254" priority="23" stopIfTrue="1" operator="equal">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Q351"/>
  <sheetViews>
    <sheetView topLeftCell="A182" zoomScaleNormal="100" workbookViewId="0">
      <selection activeCell="B192" sqref="B192"/>
    </sheetView>
  </sheetViews>
  <sheetFormatPr defaultRowHeight="12.75"/>
  <cols>
    <col min="1" max="1" width="8.5703125" style="107" customWidth="1"/>
    <col min="2" max="2" width="30.5703125" style="108" customWidth="1"/>
    <col min="3" max="3" width="6.5703125" style="503" customWidth="1"/>
    <col min="4" max="4" width="10.5703125" style="520" customWidth="1"/>
    <col min="5" max="5" width="1.5703125" style="521" customWidth="1"/>
    <col min="6" max="6" width="11.5703125" style="543" customWidth="1"/>
    <col min="7" max="7" width="1.5703125" style="543" customWidth="1"/>
    <col min="8" max="8" width="15.5703125" style="543" customWidth="1"/>
    <col min="9" max="9" width="11.5703125" style="61" customWidth="1"/>
    <col min="10" max="256" width="9.140625" style="61"/>
    <col min="257" max="257" width="8.5703125" style="61" customWidth="1"/>
    <col min="258" max="258" width="30.5703125" style="61" customWidth="1"/>
    <col min="259" max="259" width="6.5703125" style="61" customWidth="1"/>
    <col min="260" max="260" width="10.5703125" style="61" customWidth="1"/>
    <col min="261" max="261" width="1.5703125" style="61" customWidth="1"/>
    <col min="262" max="262" width="11.5703125" style="61" customWidth="1"/>
    <col min="263" max="263" width="1.5703125" style="61" customWidth="1"/>
    <col min="264" max="264" width="15.5703125" style="61" customWidth="1"/>
    <col min="265" max="265" width="11.5703125" style="61" customWidth="1"/>
    <col min="266" max="512" width="9.140625" style="61"/>
    <col min="513" max="513" width="8.5703125" style="61" customWidth="1"/>
    <col min="514" max="514" width="30.5703125" style="61" customWidth="1"/>
    <col min="515" max="515" width="6.5703125" style="61" customWidth="1"/>
    <col min="516" max="516" width="10.5703125" style="61" customWidth="1"/>
    <col min="517" max="517" width="1.5703125" style="61" customWidth="1"/>
    <col min="518" max="518" width="11.5703125" style="61" customWidth="1"/>
    <col min="519" max="519" width="1.5703125" style="61" customWidth="1"/>
    <col min="520" max="520" width="15.5703125" style="61" customWidth="1"/>
    <col min="521" max="521" width="11.5703125" style="61" customWidth="1"/>
    <col min="522" max="768" width="9.140625" style="61"/>
    <col min="769" max="769" width="8.5703125" style="61" customWidth="1"/>
    <col min="770" max="770" width="30.5703125" style="61" customWidth="1"/>
    <col min="771" max="771" width="6.5703125" style="61" customWidth="1"/>
    <col min="772" max="772" width="10.5703125" style="61" customWidth="1"/>
    <col min="773" max="773" width="1.5703125" style="61" customWidth="1"/>
    <col min="774" max="774" width="11.5703125" style="61" customWidth="1"/>
    <col min="775" max="775" width="1.5703125" style="61" customWidth="1"/>
    <col min="776" max="776" width="15.5703125" style="61" customWidth="1"/>
    <col min="777" max="777" width="11.5703125" style="61" customWidth="1"/>
    <col min="778" max="1024" width="9.140625" style="61"/>
    <col min="1025" max="1025" width="8.5703125" style="61" customWidth="1"/>
    <col min="1026" max="1026" width="30.5703125" style="61" customWidth="1"/>
    <col min="1027" max="1027" width="6.5703125" style="61" customWidth="1"/>
    <col min="1028" max="1028" width="10.5703125" style="61" customWidth="1"/>
    <col min="1029" max="1029" width="1.5703125" style="61" customWidth="1"/>
    <col min="1030" max="1030" width="11.5703125" style="61" customWidth="1"/>
    <col min="1031" max="1031" width="1.5703125" style="61" customWidth="1"/>
    <col min="1032" max="1032" width="15.5703125" style="61" customWidth="1"/>
    <col min="1033" max="1033" width="11.5703125" style="61" customWidth="1"/>
    <col min="1034" max="1280" width="9.140625" style="61"/>
    <col min="1281" max="1281" width="8.5703125" style="61" customWidth="1"/>
    <col min="1282" max="1282" width="30.5703125" style="61" customWidth="1"/>
    <col min="1283" max="1283" width="6.5703125" style="61" customWidth="1"/>
    <col min="1284" max="1284" width="10.5703125" style="61" customWidth="1"/>
    <col min="1285" max="1285" width="1.5703125" style="61" customWidth="1"/>
    <col min="1286" max="1286" width="11.5703125" style="61" customWidth="1"/>
    <col min="1287" max="1287" width="1.5703125" style="61" customWidth="1"/>
    <col min="1288" max="1288" width="15.5703125" style="61" customWidth="1"/>
    <col min="1289" max="1289" width="11.5703125" style="61" customWidth="1"/>
    <col min="1290" max="1536" width="9.140625" style="61"/>
    <col min="1537" max="1537" width="8.5703125" style="61" customWidth="1"/>
    <col min="1538" max="1538" width="30.5703125" style="61" customWidth="1"/>
    <col min="1539" max="1539" width="6.5703125" style="61" customWidth="1"/>
    <col min="1540" max="1540" width="10.5703125" style="61" customWidth="1"/>
    <col min="1541" max="1541" width="1.5703125" style="61" customWidth="1"/>
    <col min="1542" max="1542" width="11.5703125" style="61" customWidth="1"/>
    <col min="1543" max="1543" width="1.5703125" style="61" customWidth="1"/>
    <col min="1544" max="1544" width="15.5703125" style="61" customWidth="1"/>
    <col min="1545" max="1545" width="11.5703125" style="61" customWidth="1"/>
    <col min="1546" max="1792" width="9.140625" style="61"/>
    <col min="1793" max="1793" width="8.5703125" style="61" customWidth="1"/>
    <col min="1794" max="1794" width="30.5703125" style="61" customWidth="1"/>
    <col min="1795" max="1795" width="6.5703125" style="61" customWidth="1"/>
    <col min="1796" max="1796" width="10.5703125" style="61" customWidth="1"/>
    <col min="1797" max="1797" width="1.5703125" style="61" customWidth="1"/>
    <col min="1798" max="1798" width="11.5703125" style="61" customWidth="1"/>
    <col min="1799" max="1799" width="1.5703125" style="61" customWidth="1"/>
    <col min="1800" max="1800" width="15.5703125" style="61" customWidth="1"/>
    <col min="1801" max="1801" width="11.5703125" style="61" customWidth="1"/>
    <col min="1802" max="2048" width="9.140625" style="61"/>
    <col min="2049" max="2049" width="8.5703125" style="61" customWidth="1"/>
    <col min="2050" max="2050" width="30.5703125" style="61" customWidth="1"/>
    <col min="2051" max="2051" width="6.5703125" style="61" customWidth="1"/>
    <col min="2052" max="2052" width="10.5703125" style="61" customWidth="1"/>
    <col min="2053" max="2053" width="1.5703125" style="61" customWidth="1"/>
    <col min="2054" max="2054" width="11.5703125" style="61" customWidth="1"/>
    <col min="2055" max="2055" width="1.5703125" style="61" customWidth="1"/>
    <col min="2056" max="2056" width="15.5703125" style="61" customWidth="1"/>
    <col min="2057" max="2057" width="11.5703125" style="61" customWidth="1"/>
    <col min="2058" max="2304" width="9.140625" style="61"/>
    <col min="2305" max="2305" width="8.5703125" style="61" customWidth="1"/>
    <col min="2306" max="2306" width="30.5703125" style="61" customWidth="1"/>
    <col min="2307" max="2307" width="6.5703125" style="61" customWidth="1"/>
    <col min="2308" max="2308" width="10.5703125" style="61" customWidth="1"/>
    <col min="2309" max="2309" width="1.5703125" style="61" customWidth="1"/>
    <col min="2310" max="2310" width="11.5703125" style="61" customWidth="1"/>
    <col min="2311" max="2311" width="1.5703125" style="61" customWidth="1"/>
    <col min="2312" max="2312" width="15.5703125" style="61" customWidth="1"/>
    <col min="2313" max="2313" width="11.5703125" style="61" customWidth="1"/>
    <col min="2314" max="2560" width="9.140625" style="61"/>
    <col min="2561" max="2561" width="8.5703125" style="61" customWidth="1"/>
    <col min="2562" max="2562" width="30.5703125" style="61" customWidth="1"/>
    <col min="2563" max="2563" width="6.5703125" style="61" customWidth="1"/>
    <col min="2564" max="2564" width="10.5703125" style="61" customWidth="1"/>
    <col min="2565" max="2565" width="1.5703125" style="61" customWidth="1"/>
    <col min="2566" max="2566" width="11.5703125" style="61" customWidth="1"/>
    <col min="2567" max="2567" width="1.5703125" style="61" customWidth="1"/>
    <col min="2568" max="2568" width="15.5703125" style="61" customWidth="1"/>
    <col min="2569" max="2569" width="11.5703125" style="61" customWidth="1"/>
    <col min="2570" max="2816" width="9.140625" style="61"/>
    <col min="2817" max="2817" width="8.5703125" style="61" customWidth="1"/>
    <col min="2818" max="2818" width="30.5703125" style="61" customWidth="1"/>
    <col min="2819" max="2819" width="6.5703125" style="61" customWidth="1"/>
    <col min="2820" max="2820" width="10.5703125" style="61" customWidth="1"/>
    <col min="2821" max="2821" width="1.5703125" style="61" customWidth="1"/>
    <col min="2822" max="2822" width="11.5703125" style="61" customWidth="1"/>
    <col min="2823" max="2823" width="1.5703125" style="61" customWidth="1"/>
    <col min="2824" max="2824" width="15.5703125" style="61" customWidth="1"/>
    <col min="2825" max="2825" width="11.5703125" style="61" customWidth="1"/>
    <col min="2826" max="3072" width="9.140625" style="61"/>
    <col min="3073" max="3073" width="8.5703125" style="61" customWidth="1"/>
    <col min="3074" max="3074" width="30.5703125" style="61" customWidth="1"/>
    <col min="3075" max="3075" width="6.5703125" style="61" customWidth="1"/>
    <col min="3076" max="3076" width="10.5703125" style="61" customWidth="1"/>
    <col min="3077" max="3077" width="1.5703125" style="61" customWidth="1"/>
    <col min="3078" max="3078" width="11.5703125" style="61" customWidth="1"/>
    <col min="3079" max="3079" width="1.5703125" style="61" customWidth="1"/>
    <col min="3080" max="3080" width="15.5703125" style="61" customWidth="1"/>
    <col min="3081" max="3081" width="11.5703125" style="61" customWidth="1"/>
    <col min="3082" max="3328" width="9.140625" style="61"/>
    <col min="3329" max="3329" width="8.5703125" style="61" customWidth="1"/>
    <col min="3330" max="3330" width="30.5703125" style="61" customWidth="1"/>
    <col min="3331" max="3331" width="6.5703125" style="61" customWidth="1"/>
    <col min="3332" max="3332" width="10.5703125" style="61" customWidth="1"/>
    <col min="3333" max="3333" width="1.5703125" style="61" customWidth="1"/>
    <col min="3334" max="3334" width="11.5703125" style="61" customWidth="1"/>
    <col min="3335" max="3335" width="1.5703125" style="61" customWidth="1"/>
    <col min="3336" max="3336" width="15.5703125" style="61" customWidth="1"/>
    <col min="3337" max="3337" width="11.5703125" style="61" customWidth="1"/>
    <col min="3338" max="3584" width="9.140625" style="61"/>
    <col min="3585" max="3585" width="8.5703125" style="61" customWidth="1"/>
    <col min="3586" max="3586" width="30.5703125" style="61" customWidth="1"/>
    <col min="3587" max="3587" width="6.5703125" style="61" customWidth="1"/>
    <col min="3588" max="3588" width="10.5703125" style="61" customWidth="1"/>
    <col min="3589" max="3589" width="1.5703125" style="61" customWidth="1"/>
    <col min="3590" max="3590" width="11.5703125" style="61" customWidth="1"/>
    <col min="3591" max="3591" width="1.5703125" style="61" customWidth="1"/>
    <col min="3592" max="3592" width="15.5703125" style="61" customWidth="1"/>
    <col min="3593" max="3593" width="11.5703125" style="61" customWidth="1"/>
    <col min="3594" max="3840" width="9.140625" style="61"/>
    <col min="3841" max="3841" width="8.5703125" style="61" customWidth="1"/>
    <col min="3842" max="3842" width="30.5703125" style="61" customWidth="1"/>
    <col min="3843" max="3843" width="6.5703125" style="61" customWidth="1"/>
    <col min="3844" max="3844" width="10.5703125" style="61" customWidth="1"/>
    <col min="3845" max="3845" width="1.5703125" style="61" customWidth="1"/>
    <col min="3846" max="3846" width="11.5703125" style="61" customWidth="1"/>
    <col min="3847" max="3847" width="1.5703125" style="61" customWidth="1"/>
    <col min="3848" max="3848" width="15.5703125" style="61" customWidth="1"/>
    <col min="3849" max="3849" width="11.5703125" style="61" customWidth="1"/>
    <col min="3850" max="4096" width="9.140625" style="61"/>
    <col min="4097" max="4097" width="8.5703125" style="61" customWidth="1"/>
    <col min="4098" max="4098" width="30.5703125" style="61" customWidth="1"/>
    <col min="4099" max="4099" width="6.5703125" style="61" customWidth="1"/>
    <col min="4100" max="4100" width="10.5703125" style="61" customWidth="1"/>
    <col min="4101" max="4101" width="1.5703125" style="61" customWidth="1"/>
    <col min="4102" max="4102" width="11.5703125" style="61" customWidth="1"/>
    <col min="4103" max="4103" width="1.5703125" style="61" customWidth="1"/>
    <col min="4104" max="4104" width="15.5703125" style="61" customWidth="1"/>
    <col min="4105" max="4105" width="11.5703125" style="61" customWidth="1"/>
    <col min="4106" max="4352" width="9.140625" style="61"/>
    <col min="4353" max="4353" width="8.5703125" style="61" customWidth="1"/>
    <col min="4354" max="4354" width="30.5703125" style="61" customWidth="1"/>
    <col min="4355" max="4355" width="6.5703125" style="61" customWidth="1"/>
    <col min="4356" max="4356" width="10.5703125" style="61" customWidth="1"/>
    <col min="4357" max="4357" width="1.5703125" style="61" customWidth="1"/>
    <col min="4358" max="4358" width="11.5703125" style="61" customWidth="1"/>
    <col min="4359" max="4359" width="1.5703125" style="61" customWidth="1"/>
    <col min="4360" max="4360" width="15.5703125" style="61" customWidth="1"/>
    <col min="4361" max="4361" width="11.5703125" style="61" customWidth="1"/>
    <col min="4362" max="4608" width="9.140625" style="61"/>
    <col min="4609" max="4609" width="8.5703125" style="61" customWidth="1"/>
    <col min="4610" max="4610" width="30.5703125" style="61" customWidth="1"/>
    <col min="4611" max="4611" width="6.5703125" style="61" customWidth="1"/>
    <col min="4612" max="4612" width="10.5703125" style="61" customWidth="1"/>
    <col min="4613" max="4613" width="1.5703125" style="61" customWidth="1"/>
    <col min="4614" max="4614" width="11.5703125" style="61" customWidth="1"/>
    <col min="4615" max="4615" width="1.5703125" style="61" customWidth="1"/>
    <col min="4616" max="4616" width="15.5703125" style="61" customWidth="1"/>
    <col min="4617" max="4617" width="11.5703125" style="61" customWidth="1"/>
    <col min="4618" max="4864" width="9.140625" style="61"/>
    <col min="4865" max="4865" width="8.5703125" style="61" customWidth="1"/>
    <col min="4866" max="4866" width="30.5703125" style="61" customWidth="1"/>
    <col min="4867" max="4867" width="6.5703125" style="61" customWidth="1"/>
    <col min="4868" max="4868" width="10.5703125" style="61" customWidth="1"/>
    <col min="4869" max="4869" width="1.5703125" style="61" customWidth="1"/>
    <col min="4870" max="4870" width="11.5703125" style="61" customWidth="1"/>
    <col min="4871" max="4871" width="1.5703125" style="61" customWidth="1"/>
    <col min="4872" max="4872" width="15.5703125" style="61" customWidth="1"/>
    <col min="4873" max="4873" width="11.5703125" style="61" customWidth="1"/>
    <col min="4874" max="5120" width="9.140625" style="61"/>
    <col min="5121" max="5121" width="8.5703125" style="61" customWidth="1"/>
    <col min="5122" max="5122" width="30.5703125" style="61" customWidth="1"/>
    <col min="5123" max="5123" width="6.5703125" style="61" customWidth="1"/>
    <col min="5124" max="5124" width="10.5703125" style="61" customWidth="1"/>
    <col min="5125" max="5125" width="1.5703125" style="61" customWidth="1"/>
    <col min="5126" max="5126" width="11.5703125" style="61" customWidth="1"/>
    <col min="5127" max="5127" width="1.5703125" style="61" customWidth="1"/>
    <col min="5128" max="5128" width="15.5703125" style="61" customWidth="1"/>
    <col min="5129" max="5129" width="11.5703125" style="61" customWidth="1"/>
    <col min="5130" max="5376" width="9.140625" style="61"/>
    <col min="5377" max="5377" width="8.5703125" style="61" customWidth="1"/>
    <col min="5378" max="5378" width="30.5703125" style="61" customWidth="1"/>
    <col min="5379" max="5379" width="6.5703125" style="61" customWidth="1"/>
    <col min="5380" max="5380" width="10.5703125" style="61" customWidth="1"/>
    <col min="5381" max="5381" width="1.5703125" style="61" customWidth="1"/>
    <col min="5382" max="5382" width="11.5703125" style="61" customWidth="1"/>
    <col min="5383" max="5383" width="1.5703125" style="61" customWidth="1"/>
    <col min="5384" max="5384" width="15.5703125" style="61" customWidth="1"/>
    <col min="5385" max="5385" width="11.5703125" style="61" customWidth="1"/>
    <col min="5386" max="5632" width="9.140625" style="61"/>
    <col min="5633" max="5633" width="8.5703125" style="61" customWidth="1"/>
    <col min="5634" max="5634" width="30.5703125" style="61" customWidth="1"/>
    <col min="5635" max="5635" width="6.5703125" style="61" customWidth="1"/>
    <col min="5636" max="5636" width="10.5703125" style="61" customWidth="1"/>
    <col min="5637" max="5637" width="1.5703125" style="61" customWidth="1"/>
    <col min="5638" max="5638" width="11.5703125" style="61" customWidth="1"/>
    <col min="5639" max="5639" width="1.5703125" style="61" customWidth="1"/>
    <col min="5640" max="5640" width="15.5703125" style="61" customWidth="1"/>
    <col min="5641" max="5641" width="11.5703125" style="61" customWidth="1"/>
    <col min="5642" max="5888" width="9.140625" style="61"/>
    <col min="5889" max="5889" width="8.5703125" style="61" customWidth="1"/>
    <col min="5890" max="5890" width="30.5703125" style="61" customWidth="1"/>
    <col min="5891" max="5891" width="6.5703125" style="61" customWidth="1"/>
    <col min="5892" max="5892" width="10.5703125" style="61" customWidth="1"/>
    <col min="5893" max="5893" width="1.5703125" style="61" customWidth="1"/>
    <col min="5894" max="5894" width="11.5703125" style="61" customWidth="1"/>
    <col min="5895" max="5895" width="1.5703125" style="61" customWidth="1"/>
    <col min="5896" max="5896" width="15.5703125" style="61" customWidth="1"/>
    <col min="5897" max="5897" width="11.5703125" style="61" customWidth="1"/>
    <col min="5898" max="6144" width="9.140625" style="61"/>
    <col min="6145" max="6145" width="8.5703125" style="61" customWidth="1"/>
    <col min="6146" max="6146" width="30.5703125" style="61" customWidth="1"/>
    <col min="6147" max="6147" width="6.5703125" style="61" customWidth="1"/>
    <col min="6148" max="6148" width="10.5703125" style="61" customWidth="1"/>
    <col min="6149" max="6149" width="1.5703125" style="61" customWidth="1"/>
    <col min="6150" max="6150" width="11.5703125" style="61" customWidth="1"/>
    <col min="6151" max="6151" width="1.5703125" style="61" customWidth="1"/>
    <col min="6152" max="6152" width="15.5703125" style="61" customWidth="1"/>
    <col min="6153" max="6153" width="11.5703125" style="61" customWidth="1"/>
    <col min="6154" max="6400" width="9.140625" style="61"/>
    <col min="6401" max="6401" width="8.5703125" style="61" customWidth="1"/>
    <col min="6402" max="6402" width="30.5703125" style="61" customWidth="1"/>
    <col min="6403" max="6403" width="6.5703125" style="61" customWidth="1"/>
    <col min="6404" max="6404" width="10.5703125" style="61" customWidth="1"/>
    <col min="6405" max="6405" width="1.5703125" style="61" customWidth="1"/>
    <col min="6406" max="6406" width="11.5703125" style="61" customWidth="1"/>
    <col min="6407" max="6407" width="1.5703125" style="61" customWidth="1"/>
    <col min="6408" max="6408" width="15.5703125" style="61" customWidth="1"/>
    <col min="6409" max="6409" width="11.5703125" style="61" customWidth="1"/>
    <col min="6410" max="6656" width="9.140625" style="61"/>
    <col min="6657" max="6657" width="8.5703125" style="61" customWidth="1"/>
    <col min="6658" max="6658" width="30.5703125" style="61" customWidth="1"/>
    <col min="6659" max="6659" width="6.5703125" style="61" customWidth="1"/>
    <col min="6660" max="6660" width="10.5703125" style="61" customWidth="1"/>
    <col min="6661" max="6661" width="1.5703125" style="61" customWidth="1"/>
    <col min="6662" max="6662" width="11.5703125" style="61" customWidth="1"/>
    <col min="6663" max="6663" width="1.5703125" style="61" customWidth="1"/>
    <col min="6664" max="6664" width="15.5703125" style="61" customWidth="1"/>
    <col min="6665" max="6665" width="11.5703125" style="61" customWidth="1"/>
    <col min="6666" max="6912" width="9.140625" style="61"/>
    <col min="6913" max="6913" width="8.5703125" style="61" customWidth="1"/>
    <col min="6914" max="6914" width="30.5703125" style="61" customWidth="1"/>
    <col min="6915" max="6915" width="6.5703125" style="61" customWidth="1"/>
    <col min="6916" max="6916" width="10.5703125" style="61" customWidth="1"/>
    <col min="6917" max="6917" width="1.5703125" style="61" customWidth="1"/>
    <col min="6918" max="6918" width="11.5703125" style="61" customWidth="1"/>
    <col min="6919" max="6919" width="1.5703125" style="61" customWidth="1"/>
    <col min="6920" max="6920" width="15.5703125" style="61" customWidth="1"/>
    <col min="6921" max="6921" width="11.5703125" style="61" customWidth="1"/>
    <col min="6922" max="7168" width="9.140625" style="61"/>
    <col min="7169" max="7169" width="8.5703125" style="61" customWidth="1"/>
    <col min="7170" max="7170" width="30.5703125" style="61" customWidth="1"/>
    <col min="7171" max="7171" width="6.5703125" style="61" customWidth="1"/>
    <col min="7172" max="7172" width="10.5703125" style="61" customWidth="1"/>
    <col min="7173" max="7173" width="1.5703125" style="61" customWidth="1"/>
    <col min="7174" max="7174" width="11.5703125" style="61" customWidth="1"/>
    <col min="7175" max="7175" width="1.5703125" style="61" customWidth="1"/>
    <col min="7176" max="7176" width="15.5703125" style="61" customWidth="1"/>
    <col min="7177" max="7177" width="11.5703125" style="61" customWidth="1"/>
    <col min="7178" max="7424" width="9.140625" style="61"/>
    <col min="7425" max="7425" width="8.5703125" style="61" customWidth="1"/>
    <col min="7426" max="7426" width="30.5703125" style="61" customWidth="1"/>
    <col min="7427" max="7427" width="6.5703125" style="61" customWidth="1"/>
    <col min="7428" max="7428" width="10.5703125" style="61" customWidth="1"/>
    <col min="7429" max="7429" width="1.5703125" style="61" customWidth="1"/>
    <col min="7430" max="7430" width="11.5703125" style="61" customWidth="1"/>
    <col min="7431" max="7431" width="1.5703125" style="61" customWidth="1"/>
    <col min="7432" max="7432" width="15.5703125" style="61" customWidth="1"/>
    <col min="7433" max="7433" width="11.5703125" style="61" customWidth="1"/>
    <col min="7434" max="7680" width="9.140625" style="61"/>
    <col min="7681" max="7681" width="8.5703125" style="61" customWidth="1"/>
    <col min="7682" max="7682" width="30.5703125" style="61" customWidth="1"/>
    <col min="7683" max="7683" width="6.5703125" style="61" customWidth="1"/>
    <col min="7684" max="7684" width="10.5703125" style="61" customWidth="1"/>
    <col min="7685" max="7685" width="1.5703125" style="61" customWidth="1"/>
    <col min="7686" max="7686" width="11.5703125" style="61" customWidth="1"/>
    <col min="7687" max="7687" width="1.5703125" style="61" customWidth="1"/>
    <col min="7688" max="7688" width="15.5703125" style="61" customWidth="1"/>
    <col min="7689" max="7689" width="11.5703125" style="61" customWidth="1"/>
    <col min="7690" max="7936" width="9.140625" style="61"/>
    <col min="7937" max="7937" width="8.5703125" style="61" customWidth="1"/>
    <col min="7938" max="7938" width="30.5703125" style="61" customWidth="1"/>
    <col min="7939" max="7939" width="6.5703125" style="61" customWidth="1"/>
    <col min="7940" max="7940" width="10.5703125" style="61" customWidth="1"/>
    <col min="7941" max="7941" width="1.5703125" style="61" customWidth="1"/>
    <col min="7942" max="7942" width="11.5703125" style="61" customWidth="1"/>
    <col min="7943" max="7943" width="1.5703125" style="61" customWidth="1"/>
    <col min="7944" max="7944" width="15.5703125" style="61" customWidth="1"/>
    <col min="7945" max="7945" width="11.5703125" style="61" customWidth="1"/>
    <col min="7946" max="8192" width="9.140625" style="61"/>
    <col min="8193" max="8193" width="8.5703125" style="61" customWidth="1"/>
    <col min="8194" max="8194" width="30.5703125" style="61" customWidth="1"/>
    <col min="8195" max="8195" width="6.5703125" style="61" customWidth="1"/>
    <col min="8196" max="8196" width="10.5703125" style="61" customWidth="1"/>
    <col min="8197" max="8197" width="1.5703125" style="61" customWidth="1"/>
    <col min="8198" max="8198" width="11.5703125" style="61" customWidth="1"/>
    <col min="8199" max="8199" width="1.5703125" style="61" customWidth="1"/>
    <col min="8200" max="8200" width="15.5703125" style="61" customWidth="1"/>
    <col min="8201" max="8201" width="11.5703125" style="61" customWidth="1"/>
    <col min="8202" max="8448" width="9.140625" style="61"/>
    <col min="8449" max="8449" width="8.5703125" style="61" customWidth="1"/>
    <col min="8450" max="8450" width="30.5703125" style="61" customWidth="1"/>
    <col min="8451" max="8451" width="6.5703125" style="61" customWidth="1"/>
    <col min="8452" max="8452" width="10.5703125" style="61" customWidth="1"/>
    <col min="8453" max="8453" width="1.5703125" style="61" customWidth="1"/>
    <col min="8454" max="8454" width="11.5703125" style="61" customWidth="1"/>
    <col min="8455" max="8455" width="1.5703125" style="61" customWidth="1"/>
    <col min="8456" max="8456" width="15.5703125" style="61" customWidth="1"/>
    <col min="8457" max="8457" width="11.5703125" style="61" customWidth="1"/>
    <col min="8458" max="8704" width="9.140625" style="61"/>
    <col min="8705" max="8705" width="8.5703125" style="61" customWidth="1"/>
    <col min="8706" max="8706" width="30.5703125" style="61" customWidth="1"/>
    <col min="8707" max="8707" width="6.5703125" style="61" customWidth="1"/>
    <col min="8708" max="8708" width="10.5703125" style="61" customWidth="1"/>
    <col min="8709" max="8709" width="1.5703125" style="61" customWidth="1"/>
    <col min="8710" max="8710" width="11.5703125" style="61" customWidth="1"/>
    <col min="8711" max="8711" width="1.5703125" style="61" customWidth="1"/>
    <col min="8712" max="8712" width="15.5703125" style="61" customWidth="1"/>
    <col min="8713" max="8713" width="11.5703125" style="61" customWidth="1"/>
    <col min="8714" max="8960" width="9.140625" style="61"/>
    <col min="8961" max="8961" width="8.5703125" style="61" customWidth="1"/>
    <col min="8962" max="8962" width="30.5703125" style="61" customWidth="1"/>
    <col min="8963" max="8963" width="6.5703125" style="61" customWidth="1"/>
    <col min="8964" max="8964" width="10.5703125" style="61" customWidth="1"/>
    <col min="8965" max="8965" width="1.5703125" style="61" customWidth="1"/>
    <col min="8966" max="8966" width="11.5703125" style="61" customWidth="1"/>
    <col min="8967" max="8967" width="1.5703125" style="61" customWidth="1"/>
    <col min="8968" max="8968" width="15.5703125" style="61" customWidth="1"/>
    <col min="8969" max="8969" width="11.5703125" style="61" customWidth="1"/>
    <col min="8970" max="9216" width="9.140625" style="61"/>
    <col min="9217" max="9217" width="8.5703125" style="61" customWidth="1"/>
    <col min="9218" max="9218" width="30.5703125" style="61" customWidth="1"/>
    <col min="9219" max="9219" width="6.5703125" style="61" customWidth="1"/>
    <col min="9220" max="9220" width="10.5703125" style="61" customWidth="1"/>
    <col min="9221" max="9221" width="1.5703125" style="61" customWidth="1"/>
    <col min="9222" max="9222" width="11.5703125" style="61" customWidth="1"/>
    <col min="9223" max="9223" width="1.5703125" style="61" customWidth="1"/>
    <col min="9224" max="9224" width="15.5703125" style="61" customWidth="1"/>
    <col min="9225" max="9225" width="11.5703125" style="61" customWidth="1"/>
    <col min="9226" max="9472" width="9.140625" style="61"/>
    <col min="9473" max="9473" width="8.5703125" style="61" customWidth="1"/>
    <col min="9474" max="9474" width="30.5703125" style="61" customWidth="1"/>
    <col min="9475" max="9475" width="6.5703125" style="61" customWidth="1"/>
    <col min="9476" max="9476" width="10.5703125" style="61" customWidth="1"/>
    <col min="9477" max="9477" width="1.5703125" style="61" customWidth="1"/>
    <col min="9478" max="9478" width="11.5703125" style="61" customWidth="1"/>
    <col min="9479" max="9479" width="1.5703125" style="61" customWidth="1"/>
    <col min="9480" max="9480" width="15.5703125" style="61" customWidth="1"/>
    <col min="9481" max="9481" width="11.5703125" style="61" customWidth="1"/>
    <col min="9482" max="9728" width="9.140625" style="61"/>
    <col min="9729" max="9729" width="8.5703125" style="61" customWidth="1"/>
    <col min="9730" max="9730" width="30.5703125" style="61" customWidth="1"/>
    <col min="9731" max="9731" width="6.5703125" style="61" customWidth="1"/>
    <col min="9732" max="9732" width="10.5703125" style="61" customWidth="1"/>
    <col min="9733" max="9733" width="1.5703125" style="61" customWidth="1"/>
    <col min="9734" max="9734" width="11.5703125" style="61" customWidth="1"/>
    <col min="9735" max="9735" width="1.5703125" style="61" customWidth="1"/>
    <col min="9736" max="9736" width="15.5703125" style="61" customWidth="1"/>
    <col min="9737" max="9737" width="11.5703125" style="61" customWidth="1"/>
    <col min="9738" max="9984" width="9.140625" style="61"/>
    <col min="9985" max="9985" width="8.5703125" style="61" customWidth="1"/>
    <col min="9986" max="9986" width="30.5703125" style="61" customWidth="1"/>
    <col min="9987" max="9987" width="6.5703125" style="61" customWidth="1"/>
    <col min="9988" max="9988" width="10.5703125" style="61" customWidth="1"/>
    <col min="9989" max="9989" width="1.5703125" style="61" customWidth="1"/>
    <col min="9990" max="9990" width="11.5703125" style="61" customWidth="1"/>
    <col min="9991" max="9991" width="1.5703125" style="61" customWidth="1"/>
    <col min="9992" max="9992" width="15.5703125" style="61" customWidth="1"/>
    <col min="9993" max="9993" width="11.5703125" style="61" customWidth="1"/>
    <col min="9994" max="10240" width="9.140625" style="61"/>
    <col min="10241" max="10241" width="8.5703125" style="61" customWidth="1"/>
    <col min="10242" max="10242" width="30.5703125" style="61" customWidth="1"/>
    <col min="10243" max="10243" width="6.5703125" style="61" customWidth="1"/>
    <col min="10244" max="10244" width="10.5703125" style="61" customWidth="1"/>
    <col min="10245" max="10245" width="1.5703125" style="61" customWidth="1"/>
    <col min="10246" max="10246" width="11.5703125" style="61" customWidth="1"/>
    <col min="10247" max="10247" width="1.5703125" style="61" customWidth="1"/>
    <col min="10248" max="10248" width="15.5703125" style="61" customWidth="1"/>
    <col min="10249" max="10249" width="11.5703125" style="61" customWidth="1"/>
    <col min="10250" max="10496" width="9.140625" style="61"/>
    <col min="10497" max="10497" width="8.5703125" style="61" customWidth="1"/>
    <col min="10498" max="10498" width="30.5703125" style="61" customWidth="1"/>
    <col min="10499" max="10499" width="6.5703125" style="61" customWidth="1"/>
    <col min="10500" max="10500" width="10.5703125" style="61" customWidth="1"/>
    <col min="10501" max="10501" width="1.5703125" style="61" customWidth="1"/>
    <col min="10502" max="10502" width="11.5703125" style="61" customWidth="1"/>
    <col min="10503" max="10503" width="1.5703125" style="61" customWidth="1"/>
    <col min="10504" max="10504" width="15.5703125" style="61" customWidth="1"/>
    <col min="10505" max="10505" width="11.5703125" style="61" customWidth="1"/>
    <col min="10506" max="10752" width="9.140625" style="61"/>
    <col min="10753" max="10753" width="8.5703125" style="61" customWidth="1"/>
    <col min="10754" max="10754" width="30.5703125" style="61" customWidth="1"/>
    <col min="10755" max="10755" width="6.5703125" style="61" customWidth="1"/>
    <col min="10756" max="10756" width="10.5703125" style="61" customWidth="1"/>
    <col min="10757" max="10757" width="1.5703125" style="61" customWidth="1"/>
    <col min="10758" max="10758" width="11.5703125" style="61" customWidth="1"/>
    <col min="10759" max="10759" width="1.5703125" style="61" customWidth="1"/>
    <col min="10760" max="10760" width="15.5703125" style="61" customWidth="1"/>
    <col min="10761" max="10761" width="11.5703125" style="61" customWidth="1"/>
    <col min="10762" max="11008" width="9.140625" style="61"/>
    <col min="11009" max="11009" width="8.5703125" style="61" customWidth="1"/>
    <col min="11010" max="11010" width="30.5703125" style="61" customWidth="1"/>
    <col min="11011" max="11011" width="6.5703125" style="61" customWidth="1"/>
    <col min="11012" max="11012" width="10.5703125" style="61" customWidth="1"/>
    <col min="11013" max="11013" width="1.5703125" style="61" customWidth="1"/>
    <col min="11014" max="11014" width="11.5703125" style="61" customWidth="1"/>
    <col min="11015" max="11015" width="1.5703125" style="61" customWidth="1"/>
    <col min="11016" max="11016" width="15.5703125" style="61" customWidth="1"/>
    <col min="11017" max="11017" width="11.5703125" style="61" customWidth="1"/>
    <col min="11018" max="11264" width="9.140625" style="61"/>
    <col min="11265" max="11265" width="8.5703125" style="61" customWidth="1"/>
    <col min="11266" max="11266" width="30.5703125" style="61" customWidth="1"/>
    <col min="11267" max="11267" width="6.5703125" style="61" customWidth="1"/>
    <col min="11268" max="11268" width="10.5703125" style="61" customWidth="1"/>
    <col min="11269" max="11269" width="1.5703125" style="61" customWidth="1"/>
    <col min="11270" max="11270" width="11.5703125" style="61" customWidth="1"/>
    <col min="11271" max="11271" width="1.5703125" style="61" customWidth="1"/>
    <col min="11272" max="11272" width="15.5703125" style="61" customWidth="1"/>
    <col min="11273" max="11273" width="11.5703125" style="61" customWidth="1"/>
    <col min="11274" max="11520" width="9.140625" style="61"/>
    <col min="11521" max="11521" width="8.5703125" style="61" customWidth="1"/>
    <col min="11522" max="11522" width="30.5703125" style="61" customWidth="1"/>
    <col min="11523" max="11523" width="6.5703125" style="61" customWidth="1"/>
    <col min="11524" max="11524" width="10.5703125" style="61" customWidth="1"/>
    <col min="11525" max="11525" width="1.5703125" style="61" customWidth="1"/>
    <col min="11526" max="11526" width="11.5703125" style="61" customWidth="1"/>
    <col min="11527" max="11527" width="1.5703125" style="61" customWidth="1"/>
    <col min="11528" max="11528" width="15.5703125" style="61" customWidth="1"/>
    <col min="11529" max="11529" width="11.5703125" style="61" customWidth="1"/>
    <col min="11530" max="11776" width="9.140625" style="61"/>
    <col min="11777" max="11777" width="8.5703125" style="61" customWidth="1"/>
    <col min="11778" max="11778" width="30.5703125" style="61" customWidth="1"/>
    <col min="11779" max="11779" width="6.5703125" style="61" customWidth="1"/>
    <col min="11780" max="11780" width="10.5703125" style="61" customWidth="1"/>
    <col min="11781" max="11781" width="1.5703125" style="61" customWidth="1"/>
    <col min="11782" max="11782" width="11.5703125" style="61" customWidth="1"/>
    <col min="11783" max="11783" width="1.5703125" style="61" customWidth="1"/>
    <col min="11784" max="11784" width="15.5703125" style="61" customWidth="1"/>
    <col min="11785" max="11785" width="11.5703125" style="61" customWidth="1"/>
    <col min="11786" max="12032" width="9.140625" style="61"/>
    <col min="12033" max="12033" width="8.5703125" style="61" customWidth="1"/>
    <col min="12034" max="12034" width="30.5703125" style="61" customWidth="1"/>
    <col min="12035" max="12035" width="6.5703125" style="61" customWidth="1"/>
    <col min="12036" max="12036" width="10.5703125" style="61" customWidth="1"/>
    <col min="12037" max="12037" width="1.5703125" style="61" customWidth="1"/>
    <col min="12038" max="12038" width="11.5703125" style="61" customWidth="1"/>
    <col min="12039" max="12039" width="1.5703125" style="61" customWidth="1"/>
    <col min="12040" max="12040" width="15.5703125" style="61" customWidth="1"/>
    <col min="12041" max="12041" width="11.5703125" style="61" customWidth="1"/>
    <col min="12042" max="12288" width="9.140625" style="61"/>
    <col min="12289" max="12289" width="8.5703125" style="61" customWidth="1"/>
    <col min="12290" max="12290" width="30.5703125" style="61" customWidth="1"/>
    <col min="12291" max="12291" width="6.5703125" style="61" customWidth="1"/>
    <col min="12292" max="12292" width="10.5703125" style="61" customWidth="1"/>
    <col min="12293" max="12293" width="1.5703125" style="61" customWidth="1"/>
    <col min="12294" max="12294" width="11.5703125" style="61" customWidth="1"/>
    <col min="12295" max="12295" width="1.5703125" style="61" customWidth="1"/>
    <col min="12296" max="12296" width="15.5703125" style="61" customWidth="1"/>
    <col min="12297" max="12297" width="11.5703125" style="61" customWidth="1"/>
    <col min="12298" max="12544" width="9.140625" style="61"/>
    <col min="12545" max="12545" width="8.5703125" style="61" customWidth="1"/>
    <col min="12546" max="12546" width="30.5703125" style="61" customWidth="1"/>
    <col min="12547" max="12547" width="6.5703125" style="61" customWidth="1"/>
    <col min="12548" max="12548" width="10.5703125" style="61" customWidth="1"/>
    <col min="12549" max="12549" width="1.5703125" style="61" customWidth="1"/>
    <col min="12550" max="12550" width="11.5703125" style="61" customWidth="1"/>
    <col min="12551" max="12551" width="1.5703125" style="61" customWidth="1"/>
    <col min="12552" max="12552" width="15.5703125" style="61" customWidth="1"/>
    <col min="12553" max="12553" width="11.5703125" style="61" customWidth="1"/>
    <col min="12554" max="12800" width="9.140625" style="61"/>
    <col min="12801" max="12801" width="8.5703125" style="61" customWidth="1"/>
    <col min="12802" max="12802" width="30.5703125" style="61" customWidth="1"/>
    <col min="12803" max="12803" width="6.5703125" style="61" customWidth="1"/>
    <col min="12804" max="12804" width="10.5703125" style="61" customWidth="1"/>
    <col min="12805" max="12805" width="1.5703125" style="61" customWidth="1"/>
    <col min="12806" max="12806" width="11.5703125" style="61" customWidth="1"/>
    <col min="12807" max="12807" width="1.5703125" style="61" customWidth="1"/>
    <col min="12808" max="12808" width="15.5703125" style="61" customWidth="1"/>
    <col min="12809" max="12809" width="11.5703125" style="61" customWidth="1"/>
    <col min="12810" max="13056" width="9.140625" style="61"/>
    <col min="13057" max="13057" width="8.5703125" style="61" customWidth="1"/>
    <col min="13058" max="13058" width="30.5703125" style="61" customWidth="1"/>
    <col min="13059" max="13059" width="6.5703125" style="61" customWidth="1"/>
    <col min="13060" max="13060" width="10.5703125" style="61" customWidth="1"/>
    <col min="13061" max="13061" width="1.5703125" style="61" customWidth="1"/>
    <col min="13062" max="13062" width="11.5703125" style="61" customWidth="1"/>
    <col min="13063" max="13063" width="1.5703125" style="61" customWidth="1"/>
    <col min="13064" max="13064" width="15.5703125" style="61" customWidth="1"/>
    <col min="13065" max="13065" width="11.5703125" style="61" customWidth="1"/>
    <col min="13066" max="13312" width="9.140625" style="61"/>
    <col min="13313" max="13313" width="8.5703125" style="61" customWidth="1"/>
    <col min="13314" max="13314" width="30.5703125" style="61" customWidth="1"/>
    <col min="13315" max="13315" width="6.5703125" style="61" customWidth="1"/>
    <col min="13316" max="13316" width="10.5703125" style="61" customWidth="1"/>
    <col min="13317" max="13317" width="1.5703125" style="61" customWidth="1"/>
    <col min="13318" max="13318" width="11.5703125" style="61" customWidth="1"/>
    <col min="13319" max="13319" width="1.5703125" style="61" customWidth="1"/>
    <col min="13320" max="13320" width="15.5703125" style="61" customWidth="1"/>
    <col min="13321" max="13321" width="11.5703125" style="61" customWidth="1"/>
    <col min="13322" max="13568" width="9.140625" style="61"/>
    <col min="13569" max="13569" width="8.5703125" style="61" customWidth="1"/>
    <col min="13570" max="13570" width="30.5703125" style="61" customWidth="1"/>
    <col min="13571" max="13571" width="6.5703125" style="61" customWidth="1"/>
    <col min="13572" max="13572" width="10.5703125" style="61" customWidth="1"/>
    <col min="13573" max="13573" width="1.5703125" style="61" customWidth="1"/>
    <col min="13574" max="13574" width="11.5703125" style="61" customWidth="1"/>
    <col min="13575" max="13575" width="1.5703125" style="61" customWidth="1"/>
    <col min="13576" max="13576" width="15.5703125" style="61" customWidth="1"/>
    <col min="13577" max="13577" width="11.5703125" style="61" customWidth="1"/>
    <col min="13578" max="13824" width="9.140625" style="61"/>
    <col min="13825" max="13825" width="8.5703125" style="61" customWidth="1"/>
    <col min="13826" max="13826" width="30.5703125" style="61" customWidth="1"/>
    <col min="13827" max="13827" width="6.5703125" style="61" customWidth="1"/>
    <col min="13828" max="13828" width="10.5703125" style="61" customWidth="1"/>
    <col min="13829" max="13829" width="1.5703125" style="61" customWidth="1"/>
    <col min="13830" max="13830" width="11.5703125" style="61" customWidth="1"/>
    <col min="13831" max="13831" width="1.5703125" style="61" customWidth="1"/>
    <col min="13832" max="13832" width="15.5703125" style="61" customWidth="1"/>
    <col min="13833" max="13833" width="11.5703125" style="61" customWidth="1"/>
    <col min="13834" max="14080" width="9.140625" style="61"/>
    <col min="14081" max="14081" width="8.5703125" style="61" customWidth="1"/>
    <col min="14082" max="14082" width="30.5703125" style="61" customWidth="1"/>
    <col min="14083" max="14083" width="6.5703125" style="61" customWidth="1"/>
    <col min="14084" max="14084" width="10.5703125" style="61" customWidth="1"/>
    <col min="14085" max="14085" width="1.5703125" style="61" customWidth="1"/>
    <col min="14086" max="14086" width="11.5703125" style="61" customWidth="1"/>
    <col min="14087" max="14087" width="1.5703125" style="61" customWidth="1"/>
    <col min="14088" max="14088" width="15.5703125" style="61" customWidth="1"/>
    <col min="14089" max="14089" width="11.5703125" style="61" customWidth="1"/>
    <col min="14090" max="14336" width="9.140625" style="61"/>
    <col min="14337" max="14337" width="8.5703125" style="61" customWidth="1"/>
    <col min="14338" max="14338" width="30.5703125" style="61" customWidth="1"/>
    <col min="14339" max="14339" width="6.5703125" style="61" customWidth="1"/>
    <col min="14340" max="14340" width="10.5703125" style="61" customWidth="1"/>
    <col min="14341" max="14341" width="1.5703125" style="61" customWidth="1"/>
    <col min="14342" max="14342" width="11.5703125" style="61" customWidth="1"/>
    <col min="14343" max="14343" width="1.5703125" style="61" customWidth="1"/>
    <col min="14344" max="14344" width="15.5703125" style="61" customWidth="1"/>
    <col min="14345" max="14345" width="11.5703125" style="61" customWidth="1"/>
    <col min="14346" max="14592" width="9.140625" style="61"/>
    <col min="14593" max="14593" width="8.5703125" style="61" customWidth="1"/>
    <col min="14594" max="14594" width="30.5703125" style="61" customWidth="1"/>
    <col min="14595" max="14595" width="6.5703125" style="61" customWidth="1"/>
    <col min="14596" max="14596" width="10.5703125" style="61" customWidth="1"/>
    <col min="14597" max="14597" width="1.5703125" style="61" customWidth="1"/>
    <col min="14598" max="14598" width="11.5703125" style="61" customWidth="1"/>
    <col min="14599" max="14599" width="1.5703125" style="61" customWidth="1"/>
    <col min="14600" max="14600" width="15.5703125" style="61" customWidth="1"/>
    <col min="14601" max="14601" width="11.5703125" style="61" customWidth="1"/>
    <col min="14602" max="14848" width="9.140625" style="61"/>
    <col min="14849" max="14849" width="8.5703125" style="61" customWidth="1"/>
    <col min="14850" max="14850" width="30.5703125" style="61" customWidth="1"/>
    <col min="14851" max="14851" width="6.5703125" style="61" customWidth="1"/>
    <col min="14852" max="14852" width="10.5703125" style="61" customWidth="1"/>
    <col min="14853" max="14853" width="1.5703125" style="61" customWidth="1"/>
    <col min="14854" max="14854" width="11.5703125" style="61" customWidth="1"/>
    <col min="14855" max="14855" width="1.5703125" style="61" customWidth="1"/>
    <col min="14856" max="14856" width="15.5703125" style="61" customWidth="1"/>
    <col min="14857" max="14857" width="11.5703125" style="61" customWidth="1"/>
    <col min="14858" max="15104" width="9.140625" style="61"/>
    <col min="15105" max="15105" width="8.5703125" style="61" customWidth="1"/>
    <col min="15106" max="15106" width="30.5703125" style="61" customWidth="1"/>
    <col min="15107" max="15107" width="6.5703125" style="61" customWidth="1"/>
    <col min="15108" max="15108" width="10.5703125" style="61" customWidth="1"/>
    <col min="15109" max="15109" width="1.5703125" style="61" customWidth="1"/>
    <col min="15110" max="15110" width="11.5703125" style="61" customWidth="1"/>
    <col min="15111" max="15111" width="1.5703125" style="61" customWidth="1"/>
    <col min="15112" max="15112" width="15.5703125" style="61" customWidth="1"/>
    <col min="15113" max="15113" width="11.5703125" style="61" customWidth="1"/>
    <col min="15114" max="15360" width="9.140625" style="61"/>
    <col min="15361" max="15361" width="8.5703125" style="61" customWidth="1"/>
    <col min="15362" max="15362" width="30.5703125" style="61" customWidth="1"/>
    <col min="15363" max="15363" width="6.5703125" style="61" customWidth="1"/>
    <col min="15364" max="15364" width="10.5703125" style="61" customWidth="1"/>
    <col min="15365" max="15365" width="1.5703125" style="61" customWidth="1"/>
    <col min="15366" max="15366" width="11.5703125" style="61" customWidth="1"/>
    <col min="15367" max="15367" width="1.5703125" style="61" customWidth="1"/>
    <col min="15368" max="15368" width="15.5703125" style="61" customWidth="1"/>
    <col min="15369" max="15369" width="11.5703125" style="61" customWidth="1"/>
    <col min="15370" max="15616" width="9.140625" style="61"/>
    <col min="15617" max="15617" width="8.5703125" style="61" customWidth="1"/>
    <col min="15618" max="15618" width="30.5703125" style="61" customWidth="1"/>
    <col min="15619" max="15619" width="6.5703125" style="61" customWidth="1"/>
    <col min="15620" max="15620" width="10.5703125" style="61" customWidth="1"/>
    <col min="15621" max="15621" width="1.5703125" style="61" customWidth="1"/>
    <col min="15622" max="15622" width="11.5703125" style="61" customWidth="1"/>
    <col min="15623" max="15623" width="1.5703125" style="61" customWidth="1"/>
    <col min="15624" max="15624" width="15.5703125" style="61" customWidth="1"/>
    <col min="15625" max="15625" width="11.5703125" style="61" customWidth="1"/>
    <col min="15626" max="15872" width="9.140625" style="61"/>
    <col min="15873" max="15873" width="8.5703125" style="61" customWidth="1"/>
    <col min="15874" max="15874" width="30.5703125" style="61" customWidth="1"/>
    <col min="15875" max="15875" width="6.5703125" style="61" customWidth="1"/>
    <col min="15876" max="15876" width="10.5703125" style="61" customWidth="1"/>
    <col min="15877" max="15877" width="1.5703125" style="61" customWidth="1"/>
    <col min="15878" max="15878" width="11.5703125" style="61" customWidth="1"/>
    <col min="15879" max="15879" width="1.5703125" style="61" customWidth="1"/>
    <col min="15880" max="15880" width="15.5703125" style="61" customWidth="1"/>
    <col min="15881" max="15881" width="11.5703125" style="61" customWidth="1"/>
    <col min="15882" max="16128" width="9.140625" style="61"/>
    <col min="16129" max="16129" width="8.5703125" style="61" customWidth="1"/>
    <col min="16130" max="16130" width="30.5703125" style="61" customWidth="1"/>
    <col min="16131" max="16131" width="6.5703125" style="61" customWidth="1"/>
    <col min="16132" max="16132" width="10.5703125" style="61" customWidth="1"/>
    <col min="16133" max="16133" width="1.5703125" style="61" customWidth="1"/>
    <col min="16134" max="16134" width="11.5703125" style="61" customWidth="1"/>
    <col min="16135" max="16135" width="1.5703125" style="61" customWidth="1"/>
    <col min="16136" max="16136" width="15.5703125" style="61" customWidth="1"/>
    <col min="16137" max="16137" width="11.5703125" style="61" customWidth="1"/>
    <col min="16138" max="16384" width="9.140625" style="61"/>
  </cols>
  <sheetData>
    <row r="2" spans="1:7">
      <c r="A2" s="220" t="s">
        <v>203</v>
      </c>
      <c r="B2" s="792" t="s">
        <v>204</v>
      </c>
      <c r="C2" s="792"/>
      <c r="D2" s="792"/>
      <c r="E2" s="792"/>
      <c r="F2" s="793"/>
      <c r="G2" s="52"/>
    </row>
    <row r="3" spans="1:7">
      <c r="A3" s="220"/>
      <c r="B3" s="794"/>
      <c r="C3" s="794"/>
      <c r="D3" s="633"/>
      <c r="E3" s="633"/>
      <c r="F3" s="634"/>
      <c r="G3" s="52"/>
    </row>
    <row r="4" spans="1:7">
      <c r="A4" s="52"/>
      <c r="B4" s="52"/>
      <c r="C4" s="52"/>
      <c r="D4" s="52"/>
      <c r="E4" s="52"/>
      <c r="F4" s="52"/>
      <c r="G4" s="52"/>
    </row>
    <row r="5" spans="1:7">
      <c r="A5" s="52" t="s">
        <v>498</v>
      </c>
      <c r="B5" s="247"/>
      <c r="C5" s="52" t="s">
        <v>544</v>
      </c>
      <c r="D5" s="52"/>
      <c r="E5" s="52"/>
      <c r="F5" s="52"/>
      <c r="G5" s="52"/>
    </row>
    <row r="6" spans="1:7">
      <c r="A6" s="52"/>
      <c r="B6" s="52"/>
      <c r="C6" s="52"/>
      <c r="D6" s="52"/>
      <c r="E6" s="52"/>
      <c r="F6" s="52"/>
      <c r="G6" s="52"/>
    </row>
    <row r="7" spans="1:7">
      <c r="A7" s="52"/>
      <c r="B7" s="247"/>
      <c r="C7" s="52"/>
      <c r="D7" s="52"/>
      <c r="E7" s="52"/>
      <c r="F7" s="52"/>
      <c r="G7" s="52"/>
    </row>
    <row r="8" spans="1:7">
      <c r="A8" s="52"/>
      <c r="B8" s="52"/>
      <c r="C8" s="52"/>
      <c r="D8" s="52"/>
      <c r="E8" s="52"/>
      <c r="F8" s="52"/>
      <c r="G8" s="52"/>
    </row>
    <row r="9" spans="1:7">
      <c r="A9" s="52"/>
      <c r="B9" s="52"/>
      <c r="C9" s="52"/>
      <c r="D9" s="52"/>
      <c r="E9" s="52"/>
      <c r="F9" s="52"/>
      <c r="G9" s="52"/>
    </row>
    <row r="10" spans="1:7">
      <c r="A10" s="52"/>
      <c r="B10" s="52"/>
      <c r="C10" s="52"/>
      <c r="D10" s="52" t="s">
        <v>24</v>
      </c>
      <c r="E10" s="52"/>
      <c r="F10" s="52"/>
      <c r="G10" s="52"/>
    </row>
    <row r="11" spans="1:7">
      <c r="A11" s="52"/>
      <c r="B11" s="52"/>
      <c r="C11" s="52"/>
      <c r="D11" s="52"/>
      <c r="E11" s="52"/>
      <c r="F11" s="52"/>
      <c r="G11" s="52"/>
    </row>
    <row r="12" spans="1:7">
      <c r="A12" s="52"/>
      <c r="B12" s="52"/>
      <c r="C12" s="52"/>
      <c r="D12" s="52"/>
      <c r="E12" s="52"/>
      <c r="F12" s="52"/>
      <c r="G12" s="52"/>
    </row>
    <row r="13" spans="1:7">
      <c r="A13" s="52"/>
      <c r="B13" s="52"/>
      <c r="C13" s="52"/>
      <c r="D13" s="52"/>
      <c r="E13" s="52"/>
      <c r="F13" s="52"/>
      <c r="G13" s="52"/>
    </row>
    <row r="14" spans="1:7">
      <c r="A14" s="52"/>
      <c r="B14" s="52"/>
      <c r="C14" s="247" t="s">
        <v>499</v>
      </c>
      <c r="D14" s="247"/>
      <c r="E14" s="52"/>
      <c r="F14" s="52"/>
      <c r="G14" s="52"/>
    </row>
    <row r="15" spans="1:7">
      <c r="A15" s="52"/>
      <c r="B15" s="52"/>
      <c r="C15" s="52"/>
      <c r="D15" s="52"/>
      <c r="E15" s="52"/>
      <c r="F15" s="52"/>
      <c r="G15" s="52"/>
    </row>
    <row r="16" spans="1:7">
      <c r="A16" s="52"/>
      <c r="B16" s="52"/>
      <c r="C16" s="52"/>
      <c r="D16" s="52"/>
      <c r="E16" s="52"/>
      <c r="F16" s="52"/>
      <c r="G16" s="52"/>
    </row>
    <row r="17" spans="1:7">
      <c r="A17" s="52"/>
      <c r="B17" s="52"/>
      <c r="C17" s="52"/>
      <c r="D17" s="52"/>
      <c r="E17" s="52"/>
      <c r="F17" s="52"/>
      <c r="G17" s="52"/>
    </row>
    <row r="18" spans="1:7">
      <c r="A18" s="52" t="s">
        <v>207</v>
      </c>
      <c r="B18" s="52" t="s">
        <v>500</v>
      </c>
      <c r="C18" s="52"/>
      <c r="D18" s="52"/>
      <c r="E18" s="52"/>
      <c r="F18" s="512">
        <f>H96</f>
        <v>0</v>
      </c>
      <c r="G18" s="52"/>
    </row>
    <row r="19" spans="1:7">
      <c r="A19" s="52"/>
      <c r="B19" s="52"/>
      <c r="C19" s="52"/>
      <c r="D19" s="52"/>
      <c r="E19" s="52"/>
      <c r="F19" s="505"/>
      <c r="G19" s="52"/>
    </row>
    <row r="20" spans="1:7">
      <c r="A20" s="52" t="s">
        <v>208</v>
      </c>
      <c r="B20" s="52" t="s">
        <v>501</v>
      </c>
      <c r="C20" s="52"/>
      <c r="D20" s="52"/>
      <c r="E20" s="52"/>
      <c r="F20" s="512">
        <f>H141</f>
        <v>0</v>
      </c>
      <c r="G20" s="52"/>
    </row>
    <row r="21" spans="1:7">
      <c r="A21" s="52"/>
      <c r="B21" s="52"/>
      <c r="C21" s="52"/>
      <c r="D21" s="52"/>
      <c r="E21" s="52"/>
      <c r="F21" s="505"/>
      <c r="G21" s="52"/>
    </row>
    <row r="22" spans="1:7">
      <c r="A22" s="52" t="s">
        <v>210</v>
      </c>
      <c r="B22" s="52" t="s">
        <v>502</v>
      </c>
      <c r="C22" s="52"/>
      <c r="D22" s="52"/>
      <c r="E22" s="52"/>
      <c r="F22" s="512">
        <f>H176</f>
        <v>0</v>
      </c>
      <c r="G22" s="52"/>
    </row>
    <row r="23" spans="1:7">
      <c r="A23" s="52"/>
      <c r="B23" s="52"/>
      <c r="C23" s="52"/>
      <c r="D23" s="52"/>
      <c r="E23" s="52"/>
      <c r="F23" s="505"/>
      <c r="G23" s="52"/>
    </row>
    <row r="24" spans="1:7">
      <c r="A24" s="52" t="s">
        <v>505</v>
      </c>
      <c r="B24" s="52" t="s">
        <v>506</v>
      </c>
      <c r="C24" s="52"/>
      <c r="D24" s="52"/>
      <c r="E24" s="52"/>
      <c r="F24" s="512">
        <f>H203</f>
        <v>0</v>
      </c>
      <c r="G24" s="52"/>
    </row>
    <row r="25" spans="1:7" ht="13.5" thickBot="1">
      <c r="A25" s="240"/>
      <c r="B25" s="240"/>
      <c r="C25" s="240"/>
      <c r="D25" s="240"/>
      <c r="E25" s="240"/>
      <c r="F25" s="635"/>
      <c r="G25" s="52"/>
    </row>
    <row r="26" spans="1:7" ht="13.5" thickTop="1">
      <c r="A26" s="52"/>
      <c r="B26" s="52"/>
      <c r="C26" s="52"/>
      <c r="D26" s="52"/>
      <c r="E26" s="52"/>
      <c r="F26" s="636"/>
      <c r="G26" s="52"/>
    </row>
    <row r="27" spans="1:7">
      <c r="A27" s="52"/>
      <c r="B27" s="52"/>
      <c r="C27" s="52"/>
      <c r="D27" s="52"/>
      <c r="E27" s="52"/>
      <c r="F27" s="636"/>
      <c r="G27" s="52"/>
    </row>
    <row r="28" spans="1:7">
      <c r="A28" s="52"/>
      <c r="B28" s="52"/>
      <c r="C28" s="52"/>
      <c r="D28" s="52"/>
      <c r="E28" s="52"/>
      <c r="F28" s="636"/>
      <c r="G28" s="52"/>
    </row>
    <row r="29" spans="1:7">
      <c r="A29" s="52"/>
      <c r="B29" s="52"/>
      <c r="C29" s="247" t="s">
        <v>122</v>
      </c>
      <c r="D29" s="247"/>
      <c r="E29" s="247"/>
      <c r="F29" s="637">
        <f>SUM(F18:F24)</f>
        <v>0</v>
      </c>
      <c r="G29" s="52"/>
    </row>
    <row r="30" spans="1:7">
      <c r="A30" s="52"/>
      <c r="B30" s="52"/>
      <c r="C30" s="52"/>
      <c r="D30" s="52"/>
      <c r="E30" s="52"/>
      <c r="F30" s="505"/>
      <c r="G30" s="52"/>
    </row>
    <row r="31" spans="1:7" ht="13.5" thickBot="1">
      <c r="A31" s="52"/>
      <c r="B31" s="52"/>
      <c r="C31" s="638" t="s">
        <v>212</v>
      </c>
      <c r="D31" s="240"/>
      <c r="E31" s="240"/>
      <c r="F31" s="495">
        <f>0.22*F29</f>
        <v>0</v>
      </c>
      <c r="G31" s="52"/>
    </row>
    <row r="32" spans="1:7" ht="14.25" thickTop="1" thickBot="1">
      <c r="A32" s="52"/>
      <c r="B32" s="52"/>
      <c r="C32" s="52"/>
      <c r="D32" s="52"/>
      <c r="E32" s="52"/>
      <c r="F32" s="498"/>
      <c r="G32" s="52"/>
    </row>
    <row r="33" spans="1:8" ht="13.5" thickBot="1">
      <c r="A33" s="52"/>
      <c r="B33" s="52"/>
      <c r="C33" s="639" t="s">
        <v>6</v>
      </c>
      <c r="D33" s="501"/>
      <c r="E33" s="501"/>
      <c r="F33" s="502">
        <f>F29+F31</f>
        <v>0</v>
      </c>
      <c r="G33" s="52"/>
    </row>
    <row r="37" spans="1:8" ht="18">
      <c r="A37" s="626" t="s">
        <v>487</v>
      </c>
      <c r="B37" s="626"/>
      <c r="C37" s="627"/>
      <c r="D37" s="627"/>
      <c r="E37" s="628"/>
      <c r="F37" s="627"/>
      <c r="G37" s="629"/>
    </row>
    <row r="38" spans="1:8">
      <c r="A38" s="314"/>
      <c r="B38" s="314"/>
      <c r="C38" s="302"/>
      <c r="D38" s="302"/>
      <c r="E38" s="630"/>
      <c r="F38" s="630"/>
      <c r="G38" s="630"/>
    </row>
    <row r="39" spans="1:8" ht="25.5">
      <c r="A39" s="631" t="s">
        <v>488</v>
      </c>
      <c r="B39" s="314"/>
      <c r="C39" s="302"/>
      <c r="D39" s="302"/>
      <c r="E39" s="630"/>
      <c r="F39" s="630"/>
      <c r="G39" s="630"/>
    </row>
    <row r="40" spans="1:8" s="660" customFormat="1" ht="39" customHeight="1">
      <c r="A40" s="785" t="s">
        <v>489</v>
      </c>
      <c r="B40" s="785"/>
      <c r="C40" s="785"/>
      <c r="D40" s="785"/>
      <c r="E40" s="785"/>
      <c r="F40" s="785"/>
      <c r="G40" s="785"/>
      <c r="H40" s="659"/>
    </row>
    <row r="41" spans="1:8">
      <c r="A41" s="314"/>
      <c r="B41" s="314"/>
      <c r="C41" s="314"/>
      <c r="D41" s="314"/>
      <c r="E41" s="314"/>
      <c r="F41" s="314"/>
      <c r="G41" s="314"/>
    </row>
    <row r="42" spans="1:8" ht="25.5">
      <c r="A42" s="631" t="s">
        <v>490</v>
      </c>
      <c r="B42" s="314"/>
      <c r="C42" s="632"/>
      <c r="D42" s="632"/>
      <c r="E42" s="630"/>
      <c r="F42" s="630"/>
      <c r="G42" s="630"/>
    </row>
    <row r="43" spans="1:8" ht="44.25" customHeight="1">
      <c r="A43" s="785" t="s">
        <v>491</v>
      </c>
      <c r="B43" s="785"/>
      <c r="C43" s="785"/>
      <c r="D43" s="785"/>
      <c r="E43" s="785"/>
      <c r="F43" s="785"/>
      <c r="G43" s="785"/>
    </row>
    <row r="44" spans="1:8">
      <c r="A44" s="314"/>
      <c r="B44" s="314"/>
      <c r="C44" s="632"/>
      <c r="D44" s="632"/>
      <c r="E44" s="630"/>
      <c r="F44" s="630"/>
      <c r="G44" s="630"/>
    </row>
    <row r="45" spans="1:8" ht="25.5">
      <c r="A45" s="631" t="s">
        <v>492</v>
      </c>
      <c r="B45" s="314"/>
      <c r="C45" s="632"/>
      <c r="D45" s="632"/>
      <c r="E45" s="630"/>
      <c r="F45" s="630"/>
      <c r="G45" s="630"/>
    </row>
    <row r="46" spans="1:8" ht="45" customHeight="1">
      <c r="A46" s="791" t="s">
        <v>493</v>
      </c>
      <c r="B46" s="791"/>
      <c r="C46" s="791"/>
      <c r="D46" s="791"/>
      <c r="E46" s="791"/>
      <c r="F46" s="791"/>
      <c r="G46" s="791"/>
    </row>
    <row r="47" spans="1:8">
      <c r="A47" s="314"/>
      <c r="B47" s="314"/>
      <c r="C47" s="632"/>
      <c r="D47" s="632"/>
      <c r="E47" s="630"/>
      <c r="F47" s="630"/>
      <c r="G47" s="630"/>
    </row>
    <row r="48" spans="1:8" ht="15.75">
      <c r="A48" s="789" t="s">
        <v>494</v>
      </c>
      <c r="B48" s="790"/>
      <c r="C48" s="790"/>
      <c r="D48" s="632"/>
      <c r="E48" s="630"/>
      <c r="F48" s="630"/>
      <c r="G48" s="630"/>
    </row>
    <row r="49" spans="1:8" ht="28.5" customHeight="1">
      <c r="A49" s="791" t="s">
        <v>495</v>
      </c>
      <c r="B49" s="791"/>
      <c r="C49" s="791"/>
      <c r="D49" s="791"/>
      <c r="E49" s="791"/>
      <c r="F49" s="791"/>
      <c r="G49" s="791"/>
    </row>
    <row r="50" spans="1:8">
      <c r="A50" s="314"/>
      <c r="B50" s="314"/>
      <c r="C50" s="632"/>
      <c r="D50" s="632"/>
      <c r="E50" s="630"/>
      <c r="F50" s="630"/>
      <c r="G50" s="630"/>
    </row>
    <row r="51" spans="1:8" ht="15.75">
      <c r="A51" s="789" t="s">
        <v>496</v>
      </c>
      <c r="B51" s="790"/>
      <c r="C51" s="790"/>
      <c r="D51" s="632"/>
      <c r="E51" s="630"/>
      <c r="F51" s="630"/>
      <c r="G51" s="630"/>
    </row>
    <row r="52" spans="1:8" ht="41.25" customHeight="1">
      <c r="A52" s="785" t="s">
        <v>497</v>
      </c>
      <c r="B52" s="785"/>
      <c r="C52" s="785"/>
      <c r="D52" s="785"/>
      <c r="E52" s="785"/>
      <c r="F52" s="785"/>
      <c r="G52" s="785"/>
    </row>
    <row r="55" spans="1:8" ht="18">
      <c r="A55" s="150" t="s">
        <v>187</v>
      </c>
      <c r="B55" s="151"/>
      <c r="C55" s="152"/>
      <c r="D55" s="153"/>
      <c r="E55" s="153"/>
      <c r="F55" s="154"/>
      <c r="G55" s="154"/>
      <c r="H55" s="155"/>
    </row>
    <row r="56" spans="1:8">
      <c r="A56" s="143"/>
      <c r="B56" s="144"/>
      <c r="C56" s="145"/>
      <c r="D56" s="146"/>
      <c r="E56" s="146"/>
      <c r="F56" s="147"/>
      <c r="G56" s="147"/>
      <c r="H56" s="148"/>
    </row>
    <row r="57" spans="1:8" ht="13.5" thickBot="1">
      <c r="A57" s="143"/>
      <c r="B57" s="144"/>
      <c r="C57" s="145"/>
      <c r="D57" s="146"/>
      <c r="E57" s="146"/>
      <c r="F57" s="147"/>
      <c r="G57" s="147"/>
      <c r="H57" s="148"/>
    </row>
    <row r="58" spans="1:8" ht="26.25" thickBot="1">
      <c r="A58" s="157" t="s">
        <v>117</v>
      </c>
      <c r="B58" s="157" t="s">
        <v>118</v>
      </c>
      <c r="C58" s="158" t="s">
        <v>119</v>
      </c>
      <c r="D58" s="159" t="s">
        <v>120</v>
      </c>
      <c r="E58" s="159"/>
      <c r="F58" s="160" t="s">
        <v>121</v>
      </c>
      <c r="G58" s="160"/>
      <c r="H58" s="161" t="s">
        <v>122</v>
      </c>
    </row>
    <row r="59" spans="1:8">
      <c r="A59" s="163"/>
      <c r="B59" s="163"/>
      <c r="C59" s="164"/>
      <c r="D59" s="165"/>
      <c r="E59" s="165"/>
      <c r="F59" s="166"/>
      <c r="G59" s="166"/>
      <c r="H59" s="167"/>
    </row>
    <row r="60" spans="1:8" ht="15.75">
      <c r="A60" s="787" t="s">
        <v>188</v>
      </c>
      <c r="B60" s="787"/>
      <c r="C60" s="168"/>
      <c r="D60" s="169"/>
      <c r="E60" s="169"/>
      <c r="F60" s="170"/>
      <c r="G60" s="170"/>
      <c r="H60" s="171"/>
    </row>
    <row r="61" spans="1:8">
      <c r="A61" s="173"/>
      <c r="B61" s="174"/>
      <c r="C61" s="175"/>
      <c r="D61" s="176"/>
      <c r="E61" s="176"/>
      <c r="F61" s="177"/>
      <c r="G61" s="177"/>
      <c r="H61" s="178"/>
    </row>
    <row r="62" spans="1:8" ht="25.5">
      <c r="A62" s="179" t="s">
        <v>189</v>
      </c>
      <c r="B62" s="180" t="s">
        <v>190</v>
      </c>
      <c r="C62" s="181" t="s">
        <v>172</v>
      </c>
      <c r="D62" s="182">
        <v>210</v>
      </c>
      <c r="E62" s="182"/>
      <c r="F62" s="183">
        <v>0</v>
      </c>
      <c r="G62" s="184"/>
      <c r="H62" s="183">
        <f>F62*D62</f>
        <v>0</v>
      </c>
    </row>
    <row r="63" spans="1:8">
      <c r="A63" s="179"/>
      <c r="B63" s="180"/>
      <c r="C63" s="181"/>
      <c r="D63" s="182"/>
      <c r="E63" s="182"/>
      <c r="F63" s="184"/>
      <c r="G63" s="184"/>
      <c r="H63" s="184"/>
    </row>
    <row r="64" spans="1:8">
      <c r="A64" s="179"/>
      <c r="B64" s="186" t="s">
        <v>355</v>
      </c>
      <c r="C64" s="122" t="s">
        <v>172</v>
      </c>
      <c r="D64" s="122">
        <v>135</v>
      </c>
      <c r="E64" s="182"/>
      <c r="F64" s="184"/>
      <c r="G64" s="184"/>
      <c r="H64" s="184"/>
    </row>
    <row r="65" spans="1:8">
      <c r="A65" s="179"/>
      <c r="B65" s="186" t="s">
        <v>356</v>
      </c>
      <c r="C65" s="122" t="s">
        <v>172</v>
      </c>
      <c r="D65" s="122">
        <v>10</v>
      </c>
      <c r="E65" s="182"/>
      <c r="F65" s="184"/>
      <c r="G65" s="184"/>
      <c r="H65" s="184"/>
    </row>
    <row r="66" spans="1:8">
      <c r="A66" s="179"/>
      <c r="B66" s="186" t="s">
        <v>191</v>
      </c>
      <c r="C66" s="122" t="s">
        <v>172</v>
      </c>
      <c r="D66" s="122">
        <v>41</v>
      </c>
      <c r="E66" s="182"/>
      <c r="F66" s="184"/>
      <c r="G66" s="184"/>
      <c r="H66" s="184"/>
    </row>
    <row r="67" spans="1:8">
      <c r="A67" s="187"/>
      <c r="B67" s="186" t="s">
        <v>192</v>
      </c>
      <c r="C67" s="122" t="s">
        <v>172</v>
      </c>
      <c r="D67" s="122">
        <v>24</v>
      </c>
      <c r="E67" s="190"/>
      <c r="F67" s="488"/>
      <c r="G67" s="488"/>
      <c r="H67" s="488"/>
    </row>
    <row r="68" spans="1:8">
      <c r="A68" s="187"/>
      <c r="B68" s="188"/>
      <c r="C68" s="189"/>
      <c r="D68" s="190"/>
      <c r="E68" s="190"/>
      <c r="F68" s="191"/>
      <c r="G68" s="191"/>
      <c r="H68" s="192"/>
    </row>
    <row r="69" spans="1:8" ht="15.75">
      <c r="A69" s="788" t="s">
        <v>193</v>
      </c>
      <c r="B69" s="788"/>
      <c r="C69" s="193"/>
      <c r="D69" s="194"/>
      <c r="E69" s="194"/>
      <c r="F69" s="195"/>
      <c r="G69" s="195"/>
      <c r="H69" s="196"/>
    </row>
    <row r="70" spans="1:8" ht="15.75">
      <c r="A70" s="198"/>
      <c r="B70" s="198"/>
      <c r="C70" s="193"/>
      <c r="D70" s="194"/>
      <c r="E70" s="194"/>
      <c r="F70" s="195"/>
      <c r="G70" s="195"/>
      <c r="H70" s="196"/>
    </row>
    <row r="71" spans="1:8" ht="15.75">
      <c r="A71" s="661" t="s">
        <v>545</v>
      </c>
      <c r="B71" s="661"/>
      <c r="C71" s="662"/>
      <c r="D71" s="662"/>
      <c r="E71" s="662"/>
      <c r="F71" s="195"/>
      <c r="G71" s="195"/>
      <c r="H71" s="196"/>
    </row>
    <row r="72" spans="1:8" ht="15.75">
      <c r="A72" s="208"/>
      <c r="B72" s="208"/>
      <c r="C72" s="168"/>
      <c r="D72" s="663"/>
      <c r="E72" s="663"/>
      <c r="F72" s="170"/>
      <c r="G72" s="170"/>
      <c r="H72" s="664"/>
    </row>
    <row r="73" spans="1:8" ht="76.5">
      <c r="A73" s="179" t="s">
        <v>546</v>
      </c>
      <c r="B73" s="180" t="s">
        <v>547</v>
      </c>
      <c r="C73" s="181" t="s">
        <v>153</v>
      </c>
      <c r="D73" s="182">
        <v>5</v>
      </c>
      <c r="E73" s="182"/>
      <c r="F73" s="201">
        <v>0</v>
      </c>
      <c r="G73" s="202"/>
      <c r="H73" s="201">
        <f>F73*D73</f>
        <v>0</v>
      </c>
    </row>
    <row r="74" spans="1:8">
      <c r="A74" s="187"/>
      <c r="B74" s="188"/>
      <c r="C74" s="189"/>
      <c r="D74" s="190"/>
      <c r="E74" s="190"/>
      <c r="F74" s="203"/>
      <c r="G74" s="203"/>
      <c r="H74" s="203"/>
    </row>
    <row r="75" spans="1:8" ht="76.5">
      <c r="A75" s="179" t="s">
        <v>548</v>
      </c>
      <c r="B75" s="180" t="s">
        <v>549</v>
      </c>
      <c r="C75" s="181" t="s">
        <v>153</v>
      </c>
      <c r="D75" s="182">
        <v>30</v>
      </c>
      <c r="E75" s="182"/>
      <c r="F75" s="201">
        <v>0</v>
      </c>
      <c r="G75" s="202"/>
      <c r="H75" s="201">
        <f>F75*D75</f>
        <v>0</v>
      </c>
    </row>
    <row r="76" spans="1:8" ht="15.75">
      <c r="A76" s="208"/>
      <c r="B76" s="208"/>
      <c r="C76" s="665"/>
      <c r="D76" s="663"/>
      <c r="E76" s="663"/>
      <c r="F76" s="666"/>
      <c r="G76" s="666"/>
      <c r="H76" s="667"/>
    </row>
    <row r="77" spans="1:8" ht="63.75">
      <c r="A77" s="179" t="s">
        <v>550</v>
      </c>
      <c r="B77" s="180" t="s">
        <v>551</v>
      </c>
      <c r="C77" s="181" t="s">
        <v>44</v>
      </c>
      <c r="D77" s="182">
        <v>1</v>
      </c>
      <c r="E77" s="182"/>
      <c r="F77" s="201">
        <v>0</v>
      </c>
      <c r="G77" s="202"/>
      <c r="H77" s="201">
        <f>F77*D77</f>
        <v>0</v>
      </c>
    </row>
    <row r="78" spans="1:8" ht="15.75">
      <c r="A78" s="208"/>
      <c r="B78" s="208"/>
      <c r="C78" s="665"/>
      <c r="D78" s="663"/>
      <c r="E78" s="663"/>
      <c r="F78" s="666"/>
      <c r="G78" s="666"/>
      <c r="H78" s="667"/>
    </row>
    <row r="79" spans="1:8" ht="15.75">
      <c r="A79" s="199" t="s">
        <v>194</v>
      </c>
      <c r="B79" s="199"/>
      <c r="C79" s="199"/>
      <c r="D79" s="199"/>
      <c r="E79" s="200"/>
      <c r="F79" s="192"/>
      <c r="G79" s="192"/>
      <c r="H79" s="192"/>
    </row>
    <row r="80" spans="1:8">
      <c r="A80" s="187"/>
      <c r="B80" s="188"/>
      <c r="C80" s="189"/>
      <c r="D80" s="190"/>
      <c r="E80" s="190"/>
      <c r="F80" s="203"/>
      <c r="G80" s="203"/>
      <c r="H80" s="203"/>
    </row>
    <row r="81" spans="1:9" ht="51">
      <c r="A81" s="179" t="s">
        <v>552</v>
      </c>
      <c r="B81" s="180" t="s">
        <v>553</v>
      </c>
      <c r="C81" s="181" t="s">
        <v>109</v>
      </c>
      <c r="D81" s="181">
        <v>18</v>
      </c>
      <c r="E81" s="182"/>
      <c r="F81" s="201">
        <v>0</v>
      </c>
      <c r="G81" s="202"/>
      <c r="H81" s="201">
        <f>F81*D81</f>
        <v>0</v>
      </c>
    </row>
    <row r="82" spans="1:9">
      <c r="A82" s="187"/>
      <c r="B82" s="188"/>
      <c r="C82" s="189"/>
      <c r="D82" s="189"/>
      <c r="E82" s="190"/>
      <c r="F82" s="203"/>
      <c r="G82" s="203"/>
      <c r="H82" s="203"/>
    </row>
    <row r="83" spans="1:9" ht="15.75">
      <c r="A83" s="199" t="s">
        <v>199</v>
      </c>
      <c r="B83" s="198"/>
      <c r="C83" s="204"/>
      <c r="D83" s="205"/>
      <c r="E83" s="205"/>
      <c r="F83" s="206"/>
      <c r="G83" s="192"/>
      <c r="H83" s="192"/>
    </row>
    <row r="84" spans="1:9" ht="15.75">
      <c r="A84" s="207"/>
      <c r="B84" s="208"/>
      <c r="C84" s="209"/>
      <c r="D84" s="210"/>
      <c r="E84" s="210"/>
      <c r="F84" s="192"/>
      <c r="G84" s="755"/>
      <c r="H84" s="192"/>
    </row>
    <row r="85" spans="1:9" ht="25.5">
      <c r="A85" s="179" t="s">
        <v>200</v>
      </c>
      <c r="B85" s="180" t="s">
        <v>565</v>
      </c>
      <c r="C85" s="181" t="s">
        <v>109</v>
      </c>
      <c r="D85" s="182">
        <v>880</v>
      </c>
      <c r="E85" s="750"/>
      <c r="F85" s="201">
        <v>0</v>
      </c>
      <c r="G85" s="751"/>
      <c r="H85" s="201">
        <f>D85*F85</f>
        <v>0</v>
      </c>
    </row>
    <row r="86" spans="1:9">
      <c r="A86" s="187"/>
      <c r="B86" s="188"/>
      <c r="C86" s="190"/>
      <c r="D86" s="190"/>
      <c r="E86" s="203"/>
      <c r="F86" s="203"/>
      <c r="G86" s="203"/>
      <c r="H86" s="190"/>
      <c r="I86" s="190"/>
    </row>
    <row r="87" spans="1:9" ht="25.5">
      <c r="A87" s="179" t="s">
        <v>554</v>
      </c>
      <c r="B87" s="180" t="s">
        <v>568</v>
      </c>
      <c r="C87" s="181" t="s">
        <v>109</v>
      </c>
      <c r="D87" s="182">
        <v>48</v>
      </c>
      <c r="E87" s="750"/>
      <c r="F87" s="201">
        <v>0</v>
      </c>
      <c r="G87" s="751"/>
      <c r="H87" s="201">
        <f>D87*F87</f>
        <v>0</v>
      </c>
    </row>
    <row r="88" spans="1:9">
      <c r="A88" s="187"/>
      <c r="B88" s="180"/>
      <c r="C88" s="749"/>
      <c r="D88" s="750"/>
      <c r="E88" s="753"/>
      <c r="F88" s="756"/>
      <c r="G88" s="754"/>
      <c r="H88" s="756"/>
      <c r="I88" s="752"/>
    </row>
    <row r="89" spans="1:9" ht="25.5">
      <c r="A89" s="179" t="s">
        <v>201</v>
      </c>
      <c r="B89" s="180" t="s">
        <v>569</v>
      </c>
      <c r="C89" s="181" t="s">
        <v>202</v>
      </c>
      <c r="D89" s="182">
        <v>750</v>
      </c>
      <c r="E89" s="750"/>
      <c r="F89" s="201">
        <v>0</v>
      </c>
      <c r="G89" s="751"/>
      <c r="H89" s="201">
        <f>D89*F89</f>
        <v>0</v>
      </c>
    </row>
    <row r="90" spans="1:9">
      <c r="A90" s="187"/>
      <c r="B90" s="188"/>
      <c r="C90" s="189"/>
      <c r="D90" s="190"/>
      <c r="E90" s="753"/>
      <c r="F90" s="211"/>
      <c r="G90" s="754"/>
      <c r="H90" s="211"/>
    </row>
    <row r="91" spans="1:9" ht="15.75">
      <c r="A91" s="199" t="s">
        <v>484</v>
      </c>
      <c r="B91" s="199"/>
      <c r="C91" s="199"/>
      <c r="D91" s="199"/>
      <c r="E91" s="182"/>
      <c r="F91" s="202"/>
      <c r="G91" s="751"/>
      <c r="H91" s="202"/>
    </row>
    <row r="92" spans="1:9">
      <c r="A92" s="187"/>
      <c r="B92" s="188"/>
      <c r="C92" s="189"/>
      <c r="D92" s="190"/>
      <c r="E92" s="190"/>
      <c r="F92" s="203"/>
      <c r="G92" s="754"/>
      <c r="H92" s="203"/>
    </row>
    <row r="93" spans="1:9" ht="63.75">
      <c r="A93" s="179" t="s">
        <v>485</v>
      </c>
      <c r="B93" s="180" t="s">
        <v>486</v>
      </c>
      <c r="C93" s="181" t="s">
        <v>44</v>
      </c>
      <c r="D93" s="181">
        <v>5</v>
      </c>
      <c r="E93" s="182"/>
      <c r="F93" s="183">
        <v>0</v>
      </c>
      <c r="G93" s="184"/>
      <c r="H93" s="183">
        <f>D93*F93</f>
        <v>0</v>
      </c>
    </row>
    <row r="94" spans="1:9">
      <c r="A94" s="187"/>
      <c r="B94" s="188"/>
      <c r="C94" s="189"/>
      <c r="D94" s="190"/>
      <c r="E94" s="190"/>
      <c r="F94" s="203"/>
      <c r="G94" s="203"/>
      <c r="H94" s="203"/>
    </row>
    <row r="95" spans="1:9" ht="13.5" thickBot="1">
      <c r="A95" s="187"/>
      <c r="B95" s="188"/>
      <c r="C95" s="189"/>
      <c r="D95" s="190"/>
      <c r="E95" s="190"/>
      <c r="F95" s="203"/>
      <c r="G95" s="203"/>
      <c r="H95" s="203"/>
    </row>
    <row r="96" spans="1:9" ht="16.5" thickBot="1">
      <c r="A96" s="162"/>
      <c r="B96" s="212"/>
      <c r="C96" s="213"/>
      <c r="D96" s="210"/>
      <c r="E96" s="210"/>
      <c r="F96" s="214" t="s">
        <v>186</v>
      </c>
      <c r="G96" s="214"/>
      <c r="H96" s="215">
        <f>SUM(H62:H95)</f>
        <v>0</v>
      </c>
    </row>
    <row r="99" spans="1:8" ht="18">
      <c r="A99" s="598" t="s">
        <v>439</v>
      </c>
      <c r="B99" s="89"/>
      <c r="C99" s="122"/>
      <c r="D99" s="122"/>
      <c r="E99" s="52"/>
      <c r="F99" s="508"/>
      <c r="G99" s="508"/>
      <c r="H99" s="508"/>
    </row>
    <row r="100" spans="1:8" ht="18">
      <c r="A100" s="598"/>
      <c r="B100" s="89"/>
      <c r="C100" s="122"/>
      <c r="D100" s="122"/>
      <c r="E100" s="52"/>
      <c r="F100" s="508"/>
      <c r="G100" s="508"/>
      <c r="H100" s="508"/>
    </row>
    <row r="101" spans="1:8" ht="13.5" thickBot="1">
      <c r="A101" s="599"/>
      <c r="B101" s="89"/>
      <c r="C101" s="122"/>
      <c r="D101" s="122"/>
      <c r="E101" s="52"/>
      <c r="F101" s="508"/>
      <c r="G101" s="508"/>
      <c r="H101" s="508"/>
    </row>
    <row r="102" spans="1:8" ht="26.25" thickBot="1">
      <c r="A102" s="94" t="s">
        <v>117</v>
      </c>
      <c r="B102" s="94" t="s">
        <v>118</v>
      </c>
      <c r="C102" s="95" t="s">
        <v>119</v>
      </c>
      <c r="D102" s="94" t="s">
        <v>120</v>
      </c>
      <c r="E102" s="94"/>
      <c r="F102" s="94" t="s">
        <v>121</v>
      </c>
      <c r="G102" s="94"/>
      <c r="H102" s="94" t="s">
        <v>122</v>
      </c>
    </row>
    <row r="103" spans="1:8">
      <c r="A103" s="600"/>
      <c r="B103" s="600"/>
      <c r="C103" s="601"/>
      <c r="D103" s="600"/>
      <c r="E103" s="600"/>
      <c r="F103" s="600"/>
      <c r="G103" s="600"/>
      <c r="H103" s="600"/>
    </row>
    <row r="104" spans="1:8" ht="15.75">
      <c r="A104" s="602" t="s">
        <v>440</v>
      </c>
      <c r="B104" s="602"/>
      <c r="C104" s="98"/>
      <c r="D104" s="97"/>
      <c r="E104" s="97"/>
      <c r="F104" s="97"/>
      <c r="G104" s="97"/>
      <c r="H104" s="97"/>
    </row>
    <row r="105" spans="1:8">
      <c r="A105" s="603"/>
      <c r="C105" s="125"/>
      <c r="D105" s="125"/>
      <c r="E105" s="61"/>
      <c r="F105" s="507"/>
      <c r="G105" s="507"/>
      <c r="H105" s="507"/>
    </row>
    <row r="106" spans="1:8" ht="38.25">
      <c r="A106" s="599" t="s">
        <v>511</v>
      </c>
      <c r="B106" s="89" t="s">
        <v>512</v>
      </c>
      <c r="C106" s="122" t="s">
        <v>222</v>
      </c>
      <c r="D106" s="604">
        <v>40</v>
      </c>
      <c r="E106" s="605"/>
      <c r="F106" s="546">
        <v>0</v>
      </c>
      <c r="G106" s="555"/>
      <c r="H106" s="546">
        <f>F106*D106</f>
        <v>0</v>
      </c>
    </row>
    <row r="107" spans="1:8">
      <c r="A107" s="603"/>
      <c r="C107" s="125"/>
      <c r="D107" s="606"/>
      <c r="E107" s="607"/>
      <c r="F107" s="548"/>
      <c r="G107" s="553"/>
      <c r="H107" s="548"/>
    </row>
    <row r="108" spans="1:8" ht="25.5">
      <c r="A108" s="599" t="s">
        <v>441</v>
      </c>
      <c r="B108" s="89" t="s">
        <v>442</v>
      </c>
      <c r="C108" s="122" t="s">
        <v>222</v>
      </c>
      <c r="D108" s="604">
        <v>630</v>
      </c>
      <c r="E108" s="605"/>
      <c r="F108" s="512">
        <v>0</v>
      </c>
      <c r="G108" s="508"/>
      <c r="H108" s="512">
        <f>F108*D108</f>
        <v>0</v>
      </c>
    </row>
    <row r="109" spans="1:8">
      <c r="A109" s="603"/>
      <c r="C109" s="125"/>
      <c r="D109" s="606"/>
      <c r="E109" s="607"/>
      <c r="F109" s="507"/>
      <c r="G109" s="507"/>
      <c r="H109" s="507"/>
    </row>
    <row r="110" spans="1:8" ht="25.5">
      <c r="A110" s="599" t="s">
        <v>443</v>
      </c>
      <c r="B110" s="89" t="s">
        <v>444</v>
      </c>
      <c r="C110" s="122" t="s">
        <v>222</v>
      </c>
      <c r="D110" s="604">
        <v>20</v>
      </c>
      <c r="E110" s="605"/>
      <c r="F110" s="512">
        <v>0</v>
      </c>
      <c r="G110" s="508"/>
      <c r="H110" s="512">
        <f>F110*D110</f>
        <v>0</v>
      </c>
    </row>
    <row r="111" spans="1:8">
      <c r="A111" s="599"/>
      <c r="B111" s="89"/>
      <c r="C111" s="122"/>
      <c r="D111" s="604"/>
      <c r="E111" s="605"/>
      <c r="F111" s="508"/>
      <c r="G111" s="508"/>
      <c r="H111" s="508"/>
    </row>
    <row r="112" spans="1:8" ht="25.5">
      <c r="A112" s="599" t="s">
        <v>445</v>
      </c>
      <c r="B112" s="89" t="s">
        <v>446</v>
      </c>
      <c r="C112" s="122" t="s">
        <v>222</v>
      </c>
      <c r="D112" s="604">
        <v>13</v>
      </c>
      <c r="E112" s="605"/>
      <c r="F112" s="512">
        <v>0</v>
      </c>
      <c r="G112" s="508"/>
      <c r="H112" s="512">
        <f>F112*D112</f>
        <v>0</v>
      </c>
    </row>
    <row r="113" spans="1:8">
      <c r="A113" s="603"/>
      <c r="C113" s="125"/>
      <c r="D113" s="606"/>
      <c r="E113" s="607"/>
      <c r="F113" s="507"/>
      <c r="G113" s="507"/>
      <c r="H113" s="507"/>
    </row>
    <row r="114" spans="1:8" ht="18">
      <c r="A114" s="602" t="s">
        <v>451</v>
      </c>
      <c r="B114" s="611"/>
      <c r="C114" s="125"/>
      <c r="D114" s="606"/>
      <c r="E114" s="607"/>
      <c r="F114" s="507"/>
      <c r="G114" s="507"/>
      <c r="H114" s="507"/>
    </row>
    <row r="115" spans="1:8">
      <c r="A115" s="603"/>
      <c r="C115" s="125"/>
      <c r="D115" s="606"/>
      <c r="E115" s="607"/>
      <c r="F115" s="507"/>
      <c r="G115" s="507"/>
      <c r="H115" s="507"/>
    </row>
    <row r="116" spans="1:8" ht="25.5">
      <c r="A116" s="599" t="s">
        <v>452</v>
      </c>
      <c r="B116" s="89" t="s">
        <v>453</v>
      </c>
      <c r="C116" s="122" t="s">
        <v>153</v>
      </c>
      <c r="D116" s="604">
        <v>960</v>
      </c>
      <c r="E116" s="605"/>
      <c r="F116" s="512">
        <v>0</v>
      </c>
      <c r="G116" s="508"/>
      <c r="H116" s="512">
        <f>F116*D116</f>
        <v>0</v>
      </c>
    </row>
    <row r="117" spans="1:8">
      <c r="A117" s="599"/>
      <c r="B117" s="89"/>
      <c r="C117" s="122"/>
      <c r="D117" s="604"/>
      <c r="E117" s="605"/>
      <c r="F117" s="508"/>
      <c r="G117" s="508"/>
      <c r="H117" s="508"/>
    </row>
    <row r="118" spans="1:8" ht="25.5">
      <c r="A118" s="599" t="s">
        <v>454</v>
      </c>
      <c r="B118" s="89" t="s">
        <v>455</v>
      </c>
      <c r="C118" s="122" t="s">
        <v>153</v>
      </c>
      <c r="D118" s="604">
        <v>960</v>
      </c>
      <c r="E118" s="605"/>
      <c r="F118" s="552">
        <v>0</v>
      </c>
      <c r="G118" s="554"/>
      <c r="H118" s="552">
        <f>F118*D118</f>
        <v>0</v>
      </c>
    </row>
    <row r="119" spans="1:8">
      <c r="A119" s="603"/>
      <c r="C119" s="125"/>
      <c r="D119" s="606"/>
      <c r="E119" s="607"/>
      <c r="F119" s="513"/>
      <c r="G119" s="507"/>
      <c r="H119" s="513"/>
    </row>
    <row r="120" spans="1:8" ht="15.75">
      <c r="A120" s="602" t="s">
        <v>458</v>
      </c>
      <c r="B120" s="584"/>
      <c r="C120" s="122"/>
      <c r="D120" s="604"/>
      <c r="E120" s="607"/>
      <c r="F120" s="507"/>
      <c r="G120" s="507"/>
      <c r="H120" s="507"/>
    </row>
    <row r="121" spans="1:8" ht="15.75">
      <c r="A121" s="612"/>
      <c r="B121" s="568"/>
      <c r="C121" s="125"/>
      <c r="D121" s="606"/>
      <c r="E121" s="607"/>
      <c r="F121" s="507"/>
      <c r="G121" s="507"/>
      <c r="H121" s="507"/>
    </row>
    <row r="122" spans="1:8" ht="38.25">
      <c r="A122" s="599" t="s">
        <v>513</v>
      </c>
      <c r="B122" s="89" t="s">
        <v>514</v>
      </c>
      <c r="C122" s="122" t="s">
        <v>222</v>
      </c>
      <c r="D122" s="604">
        <v>215</v>
      </c>
      <c r="E122" s="605"/>
      <c r="F122" s="512">
        <v>0</v>
      </c>
      <c r="G122" s="508"/>
      <c r="H122" s="512">
        <f>F122*D122</f>
        <v>0</v>
      </c>
    </row>
    <row r="123" spans="1:8">
      <c r="A123" s="603"/>
      <c r="C123" s="125"/>
      <c r="D123" s="606"/>
      <c r="E123" s="607"/>
      <c r="F123" s="507"/>
      <c r="G123" s="507"/>
      <c r="H123" s="507"/>
    </row>
    <row r="124" spans="1:8" ht="15.75">
      <c r="A124" s="602" t="s">
        <v>515</v>
      </c>
      <c r="B124" s="584"/>
      <c r="C124" s="613"/>
      <c r="D124" s="614"/>
      <c r="E124" s="615"/>
      <c r="F124" s="508"/>
      <c r="G124" s="508"/>
      <c r="H124" s="508"/>
    </row>
    <row r="125" spans="1:8">
      <c r="A125" s="603"/>
      <c r="C125" s="125"/>
      <c r="D125" s="606"/>
      <c r="E125" s="607"/>
      <c r="F125" s="507"/>
      <c r="G125" s="507"/>
      <c r="H125" s="507"/>
    </row>
    <row r="126" spans="1:8" ht="25.5">
      <c r="A126" s="599" t="s">
        <v>516</v>
      </c>
      <c r="B126" s="89" t="s">
        <v>517</v>
      </c>
      <c r="C126" s="122" t="s">
        <v>153</v>
      </c>
      <c r="D126" s="604">
        <v>200</v>
      </c>
      <c r="E126" s="605"/>
      <c r="F126" s="565">
        <v>0</v>
      </c>
      <c r="G126" s="508"/>
      <c r="H126" s="512">
        <f>F126*D126</f>
        <v>0</v>
      </c>
    </row>
    <row r="127" spans="1:8">
      <c r="A127" s="599"/>
      <c r="B127" s="89"/>
      <c r="C127" s="122"/>
      <c r="D127" s="604"/>
      <c r="E127" s="605"/>
      <c r="F127" s="508"/>
      <c r="G127" s="508"/>
      <c r="H127" s="508"/>
    </row>
    <row r="128" spans="1:8">
      <c r="A128" s="599" t="s">
        <v>518</v>
      </c>
      <c r="B128" s="89" t="s">
        <v>519</v>
      </c>
      <c r="C128" s="122" t="s">
        <v>153</v>
      </c>
      <c r="D128" s="604">
        <v>200</v>
      </c>
      <c r="E128" s="605"/>
      <c r="F128" s="512">
        <v>0</v>
      </c>
      <c r="G128" s="508"/>
      <c r="H128" s="512">
        <f>F128*D128</f>
        <v>0</v>
      </c>
    </row>
    <row r="129" spans="1:8">
      <c r="A129" s="603"/>
      <c r="C129" s="125"/>
      <c r="D129" s="606"/>
      <c r="E129" s="607"/>
      <c r="F129" s="507"/>
      <c r="G129" s="507"/>
      <c r="H129" s="507"/>
    </row>
    <row r="130" spans="1:8" ht="15.75">
      <c r="A130" s="602" t="s">
        <v>463</v>
      </c>
      <c r="B130" s="584"/>
      <c r="C130" s="613"/>
      <c r="D130" s="614"/>
      <c r="E130" s="615"/>
      <c r="F130" s="508"/>
      <c r="G130" s="508"/>
      <c r="H130" s="508"/>
    </row>
    <row r="131" spans="1:8">
      <c r="A131" s="603"/>
      <c r="C131" s="125"/>
      <c r="D131" s="606"/>
      <c r="E131" s="607"/>
      <c r="F131" s="507"/>
      <c r="G131" s="507"/>
      <c r="H131" s="507"/>
    </row>
    <row r="132" spans="1:8" ht="63.75">
      <c r="A132" s="599" t="s">
        <v>464</v>
      </c>
      <c r="B132" s="89" t="s">
        <v>465</v>
      </c>
      <c r="C132" s="122" t="s">
        <v>222</v>
      </c>
      <c r="D132" s="604">
        <f>((+D106-D128*0.2)+D108+D110+D112)</f>
        <v>663</v>
      </c>
      <c r="E132" s="605"/>
      <c r="F132" s="565">
        <v>0</v>
      </c>
      <c r="G132" s="508"/>
      <c r="H132" s="512">
        <f>F132*D132</f>
        <v>0</v>
      </c>
    </row>
    <row r="133" spans="1:8">
      <c r="A133" s="599"/>
      <c r="B133" s="89"/>
      <c r="C133" s="122"/>
      <c r="D133" s="604"/>
      <c r="E133" s="605"/>
      <c r="F133" s="564"/>
      <c r="G133" s="508"/>
      <c r="H133" s="508"/>
    </row>
    <row r="134" spans="1:8" ht="51">
      <c r="A134" s="599" t="s">
        <v>466</v>
      </c>
      <c r="B134" s="89" t="s">
        <v>467</v>
      </c>
      <c r="C134" s="122" t="s">
        <v>222</v>
      </c>
      <c r="D134" s="604">
        <v>100</v>
      </c>
      <c r="E134" s="605"/>
      <c r="F134" s="565">
        <v>0</v>
      </c>
      <c r="G134" s="508"/>
      <c r="H134" s="565">
        <f>F134*D134</f>
        <v>0</v>
      </c>
    </row>
    <row r="135" spans="1:8">
      <c r="A135" s="599"/>
      <c r="B135" s="89"/>
      <c r="C135" s="122"/>
      <c r="D135" s="604"/>
      <c r="E135" s="605"/>
      <c r="F135" s="564"/>
      <c r="G135" s="508"/>
      <c r="H135" s="508"/>
    </row>
    <row r="136" spans="1:8" ht="63.75">
      <c r="A136" s="599" t="s">
        <v>468</v>
      </c>
      <c r="B136" s="89" t="s">
        <v>469</v>
      </c>
      <c r="C136" s="122" t="s">
        <v>222</v>
      </c>
      <c r="D136" s="604">
        <f>D132*0.03</f>
        <v>19.89</v>
      </c>
      <c r="E136" s="605"/>
      <c r="F136" s="565">
        <v>0</v>
      </c>
      <c r="G136" s="508"/>
      <c r="H136" s="512">
        <f>F136*D136</f>
        <v>0</v>
      </c>
    </row>
    <row r="137" spans="1:8">
      <c r="A137" s="599"/>
      <c r="B137" s="89"/>
      <c r="C137" s="122"/>
      <c r="D137" s="604"/>
      <c r="E137" s="605"/>
      <c r="F137" s="564"/>
      <c r="G137" s="508"/>
      <c r="H137" s="508"/>
    </row>
    <row r="138" spans="1:8" ht="63.75">
      <c r="A138" s="599" t="s">
        <v>470</v>
      </c>
      <c r="B138" s="89" t="s">
        <v>471</v>
      </c>
      <c r="C138" s="122" t="s">
        <v>222</v>
      </c>
      <c r="D138" s="604">
        <f>D132*0.02</f>
        <v>13.26</v>
      </c>
      <c r="E138" s="605"/>
      <c r="F138" s="565">
        <v>0</v>
      </c>
      <c r="G138" s="508"/>
      <c r="H138" s="512">
        <f>F138*D138</f>
        <v>0</v>
      </c>
    </row>
    <row r="139" spans="1:8">
      <c r="A139" s="599"/>
      <c r="B139" s="89"/>
      <c r="C139" s="122"/>
      <c r="D139" s="604"/>
      <c r="E139" s="605"/>
      <c r="F139" s="564"/>
      <c r="G139" s="508"/>
      <c r="H139" s="508"/>
    </row>
    <row r="140" spans="1:8" ht="13.5" thickBot="1">
      <c r="A140" s="616"/>
      <c r="B140" s="537"/>
      <c r="C140" s="538"/>
      <c r="D140" s="617"/>
      <c r="E140" s="618"/>
      <c r="F140" s="540"/>
      <c r="G140" s="540"/>
      <c r="H140" s="540"/>
    </row>
    <row r="141" spans="1:8" ht="16.5" thickBot="1">
      <c r="A141" s="603"/>
      <c r="C141" s="122"/>
      <c r="D141" s="604"/>
      <c r="E141" s="605"/>
      <c r="F141" s="541" t="s">
        <v>186</v>
      </c>
      <c r="G141" s="542"/>
      <c r="H141" s="541">
        <f>SUM(H104:H140)</f>
        <v>0</v>
      </c>
    </row>
    <row r="144" spans="1:8" ht="18">
      <c r="A144" s="88" t="s">
        <v>416</v>
      </c>
      <c r="B144" s="89"/>
      <c r="C144" s="122"/>
      <c r="D144" s="90"/>
      <c r="E144" s="91"/>
      <c r="F144" s="508"/>
      <c r="G144" s="508"/>
      <c r="H144" s="508"/>
    </row>
    <row r="145" spans="1:8">
      <c r="A145" s="53"/>
      <c r="B145" s="89"/>
      <c r="C145" s="122"/>
      <c r="D145" s="90"/>
      <c r="E145" s="91"/>
      <c r="F145" s="508"/>
      <c r="G145" s="508"/>
      <c r="H145" s="508"/>
    </row>
    <row r="146" spans="1:8" ht="13.5" thickBot="1">
      <c r="A146" s="579"/>
      <c r="B146" s="580"/>
      <c r="C146" s="581"/>
      <c r="D146" s="582"/>
      <c r="E146" s="582"/>
      <c r="F146" s="508"/>
      <c r="G146" s="508"/>
      <c r="H146" s="508"/>
    </row>
    <row r="147" spans="1:8" ht="26.25" thickBot="1">
      <c r="A147" s="94" t="s">
        <v>117</v>
      </c>
      <c r="B147" s="94" t="s">
        <v>118</v>
      </c>
      <c r="C147" s="95" t="s">
        <v>119</v>
      </c>
      <c r="D147" s="96" t="s">
        <v>120</v>
      </c>
      <c r="E147" s="96"/>
      <c r="F147" s="94" t="s">
        <v>121</v>
      </c>
      <c r="G147" s="94"/>
      <c r="H147" s="94" t="s">
        <v>122</v>
      </c>
    </row>
    <row r="148" spans="1:8">
      <c r="A148" s="583"/>
      <c r="B148" s="89"/>
      <c r="C148" s="122"/>
      <c r="D148" s="90"/>
      <c r="E148" s="91"/>
      <c r="F148" s="508"/>
      <c r="G148" s="508"/>
      <c r="H148" s="508"/>
    </row>
    <row r="149" spans="1:8" ht="15.75">
      <c r="A149" s="563" t="s">
        <v>318</v>
      </c>
      <c r="B149" s="584" t="s">
        <v>417</v>
      </c>
      <c r="C149" s="122"/>
      <c r="D149" s="90"/>
      <c r="E149" s="91"/>
      <c r="F149" s="508"/>
      <c r="G149" s="508"/>
      <c r="H149" s="508"/>
    </row>
    <row r="150" spans="1:8">
      <c r="C150" s="125"/>
      <c r="D150" s="109"/>
      <c r="E150" s="110"/>
      <c r="F150" s="507"/>
      <c r="G150" s="507"/>
      <c r="H150" s="507"/>
    </row>
    <row r="151" spans="1:8" ht="63.75">
      <c r="A151" s="53" t="s">
        <v>418</v>
      </c>
      <c r="B151" s="89" t="s">
        <v>419</v>
      </c>
      <c r="C151" s="122" t="s">
        <v>222</v>
      </c>
      <c r="D151" s="90">
        <v>155</v>
      </c>
      <c r="E151" s="91"/>
      <c r="F151" s="512">
        <v>0</v>
      </c>
      <c r="G151" s="508"/>
      <c r="H151" s="512">
        <f>F151*D151</f>
        <v>0</v>
      </c>
    </row>
    <row r="152" spans="1:8">
      <c r="B152" s="585"/>
      <c r="C152" s="586"/>
      <c r="D152" s="587"/>
      <c r="E152" s="588"/>
      <c r="F152" s="566"/>
      <c r="G152" s="566"/>
      <c r="H152" s="566"/>
    </row>
    <row r="153" spans="1:8" ht="15.75">
      <c r="A153" s="93" t="s">
        <v>426</v>
      </c>
      <c r="B153" s="595"/>
      <c r="C153" s="592"/>
      <c r="D153" s="593"/>
      <c r="E153" s="594"/>
      <c r="F153" s="564"/>
      <c r="G153" s="564"/>
      <c r="H153" s="564"/>
    </row>
    <row r="154" spans="1:8" ht="15.75">
      <c r="A154" s="93"/>
      <c r="B154" s="595"/>
      <c r="C154" s="592"/>
      <c r="D154" s="593"/>
      <c r="E154" s="594"/>
      <c r="F154" s="564"/>
      <c r="G154" s="564"/>
      <c r="H154" s="564"/>
    </row>
    <row r="155" spans="1:8" ht="38.25">
      <c r="A155" s="53" t="s">
        <v>522</v>
      </c>
      <c r="B155" s="596" t="s">
        <v>523</v>
      </c>
      <c r="C155" s="52" t="s">
        <v>153</v>
      </c>
      <c r="D155" s="52">
        <v>633</v>
      </c>
      <c r="E155" s="594"/>
      <c r="F155" s="565">
        <v>0</v>
      </c>
      <c r="G155" s="564"/>
      <c r="H155" s="565">
        <f>F155*D155</f>
        <v>0</v>
      </c>
    </row>
    <row r="156" spans="1:8">
      <c r="B156" s="535"/>
      <c r="C156" s="61"/>
      <c r="D156" s="61"/>
      <c r="E156" s="588"/>
      <c r="F156" s="566"/>
      <c r="G156" s="566"/>
      <c r="H156" s="566"/>
    </row>
    <row r="157" spans="1:8" ht="15.75">
      <c r="A157" s="237" t="s">
        <v>524</v>
      </c>
      <c r="B157" s="89"/>
      <c r="C157" s="122"/>
      <c r="D157" s="90"/>
      <c r="E157" s="91"/>
      <c r="F157" s="555"/>
      <c r="G157" s="555"/>
      <c r="H157" s="555"/>
    </row>
    <row r="158" spans="1:8" ht="15.75">
      <c r="A158" s="252"/>
      <c r="C158" s="125"/>
      <c r="D158" s="109"/>
      <c r="E158" s="110"/>
      <c r="F158" s="553"/>
      <c r="G158" s="553"/>
      <c r="H158" s="553"/>
    </row>
    <row r="159" spans="1:8" ht="38.25">
      <c r="A159" s="53" t="s">
        <v>555</v>
      </c>
      <c r="B159" s="89" t="s">
        <v>556</v>
      </c>
      <c r="C159" s="52" t="s">
        <v>153</v>
      </c>
      <c r="D159" s="122">
        <v>32</v>
      </c>
      <c r="E159" s="52"/>
      <c r="F159" s="643">
        <v>0</v>
      </c>
      <c r="G159" s="52"/>
      <c r="H159" s="105">
        <f>D159*F159</f>
        <v>0</v>
      </c>
    </row>
    <row r="160" spans="1:8">
      <c r="C160" s="61"/>
      <c r="D160" s="125"/>
      <c r="E160" s="61"/>
      <c r="F160" s="668"/>
      <c r="G160" s="61"/>
      <c r="H160" s="111"/>
    </row>
    <row r="161" spans="1:8" ht="165.75">
      <c r="A161" s="53" t="s">
        <v>525</v>
      </c>
      <c r="B161" s="89" t="s">
        <v>526</v>
      </c>
      <c r="C161" s="52" t="s">
        <v>153</v>
      </c>
      <c r="D161" s="122">
        <v>30</v>
      </c>
      <c r="E161" s="52"/>
      <c r="F161" s="643">
        <v>0</v>
      </c>
      <c r="G161" s="52"/>
      <c r="H161" s="105">
        <f>D161*F161</f>
        <v>0</v>
      </c>
    </row>
    <row r="162" spans="1:8">
      <c r="A162" s="61"/>
      <c r="B162" s="61"/>
      <c r="C162" s="61"/>
      <c r="D162" s="61"/>
      <c r="E162" s="61"/>
      <c r="F162" s="61"/>
      <c r="G162" s="61"/>
      <c r="H162" s="61"/>
    </row>
    <row r="163" spans="1:8" ht="15.75">
      <c r="A163" s="237" t="s">
        <v>527</v>
      </c>
      <c r="B163" s="237"/>
      <c r="C163" s="122"/>
      <c r="D163" s="90"/>
      <c r="E163" s="91"/>
      <c r="F163" s="508"/>
      <c r="G163" s="508"/>
      <c r="H163" s="508"/>
    </row>
    <row r="164" spans="1:8">
      <c r="A164" s="107" t="s">
        <v>24</v>
      </c>
      <c r="C164" s="125"/>
      <c r="D164" s="109"/>
      <c r="E164" s="110"/>
      <c r="F164" s="507"/>
      <c r="G164" s="507"/>
      <c r="H164" s="507"/>
    </row>
    <row r="165" spans="1:8" ht="15.75">
      <c r="A165" s="93" t="s">
        <v>528</v>
      </c>
      <c r="B165" s="89"/>
      <c r="C165" s="122"/>
      <c r="D165" s="90"/>
      <c r="E165" s="91"/>
      <c r="F165" s="508"/>
      <c r="G165" s="508"/>
      <c r="H165" s="508"/>
    </row>
    <row r="166" spans="1:8" ht="15.75">
      <c r="A166" s="506"/>
      <c r="C166" s="125"/>
      <c r="D166" s="109"/>
      <c r="E166" s="110"/>
      <c r="F166" s="507"/>
      <c r="G166" s="507"/>
      <c r="H166" s="507"/>
    </row>
    <row r="167" spans="1:8" ht="51">
      <c r="A167" s="53" t="s">
        <v>557</v>
      </c>
      <c r="B167" s="89" t="s">
        <v>558</v>
      </c>
      <c r="C167" s="122" t="s">
        <v>172</v>
      </c>
      <c r="D167" s="90">
        <v>283</v>
      </c>
      <c r="E167" s="91"/>
      <c r="F167" s="565">
        <v>0</v>
      </c>
      <c r="G167" s="564"/>
      <c r="H167" s="565">
        <f>F167*D167</f>
        <v>0</v>
      </c>
    </row>
    <row r="168" spans="1:8">
      <c r="A168" s="53"/>
      <c r="B168" s="89"/>
      <c r="C168" s="122"/>
      <c r="D168" s="90"/>
      <c r="E168" s="91"/>
      <c r="F168" s="564"/>
      <c r="G168" s="564"/>
      <c r="H168" s="564"/>
    </row>
    <row r="169" spans="1:8" ht="51">
      <c r="A169" s="53" t="s">
        <v>559</v>
      </c>
      <c r="B169" s="89" t="s">
        <v>560</v>
      </c>
      <c r="C169" s="122" t="s">
        <v>172</v>
      </c>
      <c r="D169" s="90">
        <v>103</v>
      </c>
      <c r="E169" s="91"/>
      <c r="F169" s="105">
        <v>0</v>
      </c>
      <c r="G169" s="113"/>
      <c r="H169" s="105">
        <f>F169*D169</f>
        <v>0</v>
      </c>
    </row>
    <row r="170" spans="1:8">
      <c r="C170" s="61"/>
      <c r="D170" s="109"/>
      <c r="E170" s="110"/>
      <c r="F170" s="566"/>
      <c r="G170" s="566"/>
      <c r="H170" s="566"/>
    </row>
    <row r="171" spans="1:8" ht="15.75">
      <c r="A171" s="93" t="s">
        <v>533</v>
      </c>
      <c r="B171" s="89"/>
      <c r="C171" s="52"/>
      <c r="D171" s="90"/>
      <c r="E171" s="91"/>
      <c r="F171" s="564"/>
      <c r="G171" s="564"/>
      <c r="H171" s="564"/>
    </row>
    <row r="172" spans="1:8" ht="15.75">
      <c r="A172" s="93"/>
      <c r="B172" s="89"/>
      <c r="C172" s="52"/>
      <c r="D172" s="90"/>
      <c r="E172" s="91"/>
      <c r="F172" s="564"/>
      <c r="G172" s="564"/>
      <c r="H172" s="564"/>
    </row>
    <row r="173" spans="1:8" ht="38.25">
      <c r="A173" s="53" t="s">
        <v>534</v>
      </c>
      <c r="B173" s="89" t="s">
        <v>535</v>
      </c>
      <c r="C173" s="122" t="s">
        <v>172</v>
      </c>
      <c r="D173" s="90">
        <v>288</v>
      </c>
      <c r="E173" s="91"/>
      <c r="F173" s="105">
        <v>0</v>
      </c>
      <c r="G173" s="113"/>
      <c r="H173" s="105">
        <f>F173*D173</f>
        <v>0</v>
      </c>
    </row>
    <row r="174" spans="1:8">
      <c r="A174" s="107" t="s">
        <v>24</v>
      </c>
      <c r="C174" s="125"/>
      <c r="D174" s="109"/>
      <c r="E174" s="110"/>
      <c r="F174" s="507"/>
      <c r="G174" s="507"/>
      <c r="H174" s="507"/>
    </row>
    <row r="175" spans="1:8" ht="13.5" thickBot="1">
      <c r="A175" s="536"/>
      <c r="B175" s="537"/>
      <c r="C175" s="538"/>
      <c r="D175" s="575"/>
      <c r="E175" s="576"/>
      <c r="F175" s="540"/>
      <c r="G175" s="540"/>
      <c r="H175" s="540"/>
    </row>
    <row r="176" spans="1:8" ht="16.5" thickBot="1">
      <c r="C176" s="125"/>
      <c r="D176" s="109"/>
      <c r="E176" s="110"/>
      <c r="F176" s="541" t="s">
        <v>186</v>
      </c>
      <c r="G176" s="542"/>
      <c r="H176" s="541">
        <f>SUM(H148:H175)</f>
        <v>0</v>
      </c>
    </row>
    <row r="179" spans="1:17">
      <c r="D179" s="125"/>
      <c r="E179" s="61"/>
      <c r="F179" s="137"/>
      <c r="G179" s="137"/>
      <c r="H179" s="137"/>
      <c r="I179" s="52"/>
    </row>
    <row r="180" spans="1:17" ht="18">
      <c r="A180" s="88" t="s">
        <v>349</v>
      </c>
      <c r="B180" s="89"/>
      <c r="C180" s="504"/>
      <c r="D180" s="122"/>
      <c r="E180" s="52"/>
      <c r="F180" s="505"/>
      <c r="G180" s="505"/>
      <c r="H180" s="505"/>
      <c r="I180" s="52"/>
    </row>
    <row r="181" spans="1:17" ht="12.75" customHeight="1">
      <c r="A181" s="93"/>
      <c r="B181" s="89"/>
      <c r="C181" s="504"/>
      <c r="D181" s="122"/>
      <c r="E181" s="52"/>
      <c r="F181" s="505"/>
      <c r="G181" s="505"/>
      <c r="H181" s="505"/>
      <c r="I181" s="52"/>
    </row>
    <row r="182" spans="1:17" ht="12.75" customHeight="1" thickBot="1">
      <c r="A182" s="53"/>
      <c r="B182" s="89"/>
      <c r="C182" s="504"/>
      <c r="D182" s="122"/>
      <c r="E182" s="52"/>
      <c r="F182" s="505"/>
      <c r="G182" s="505"/>
      <c r="H182" s="505"/>
      <c r="I182" s="52"/>
    </row>
    <row r="183" spans="1:17" ht="26.25" thickBot="1">
      <c r="A183" s="94" t="s">
        <v>117</v>
      </c>
      <c r="B183" s="94" t="s">
        <v>118</v>
      </c>
      <c r="C183" s="95" t="s">
        <v>119</v>
      </c>
      <c r="D183" s="94" t="s">
        <v>120</v>
      </c>
      <c r="E183" s="94"/>
      <c r="F183" s="94" t="s">
        <v>121</v>
      </c>
      <c r="G183" s="94"/>
      <c r="H183" s="94" t="s">
        <v>122</v>
      </c>
      <c r="I183" s="52"/>
    </row>
    <row r="184" spans="1:17">
      <c r="A184" s="97"/>
      <c r="B184" s="97"/>
      <c r="C184" s="98"/>
      <c r="D184" s="97"/>
      <c r="E184" s="97"/>
      <c r="F184" s="97"/>
      <c r="G184" s="97"/>
      <c r="H184" s="97"/>
    </row>
    <row r="185" spans="1:17" ht="15.75">
      <c r="A185" s="506"/>
      <c r="C185" s="125"/>
      <c r="D185" s="125"/>
      <c r="E185" s="61"/>
      <c r="F185" s="507"/>
      <c r="G185" s="507"/>
      <c r="H185" s="507"/>
    </row>
    <row r="186" spans="1:17" ht="15.75">
      <c r="A186" s="93" t="s">
        <v>350</v>
      </c>
      <c r="B186" s="89"/>
      <c r="C186" s="122"/>
      <c r="D186" s="122"/>
      <c r="E186" s="52"/>
      <c r="F186" s="508"/>
      <c r="G186" s="508"/>
      <c r="H186" s="508"/>
    </row>
    <row r="187" spans="1:17" ht="15.75">
      <c r="A187" s="93"/>
      <c r="B187" s="89"/>
      <c r="C187" s="122"/>
      <c r="D187" s="122"/>
      <c r="E187" s="52"/>
      <c r="F187" s="508"/>
      <c r="G187" s="508"/>
      <c r="H187" s="508"/>
    </row>
    <row r="188" spans="1:17" ht="63.75">
      <c r="A188" s="53" t="s">
        <v>351</v>
      </c>
      <c r="B188" s="89" t="s">
        <v>352</v>
      </c>
      <c r="C188" s="52" t="s">
        <v>172</v>
      </c>
      <c r="D188" s="122">
        <v>3.6</v>
      </c>
      <c r="E188" s="52"/>
      <c r="F188" s="509">
        <v>0</v>
      </c>
      <c r="G188" s="510"/>
      <c r="H188" s="509">
        <f>D188*F188</f>
        <v>0</v>
      </c>
    </row>
    <row r="189" spans="1:17">
      <c r="C189" s="61"/>
      <c r="D189" s="125"/>
      <c r="E189" s="61"/>
      <c r="F189" s="511"/>
      <c r="G189" s="511"/>
      <c r="H189" s="511"/>
    </row>
    <row r="190" spans="1:17" ht="76.5">
      <c r="A190" s="53" t="s">
        <v>353</v>
      </c>
      <c r="B190" s="89" t="s">
        <v>354</v>
      </c>
      <c r="C190" s="122"/>
      <c r="D190" s="122"/>
      <c r="E190" s="52"/>
      <c r="F190" s="508"/>
      <c r="G190" s="508"/>
      <c r="H190" s="508"/>
      <c r="P190" s="247"/>
      <c r="Q190" s="247"/>
    </row>
    <row r="191" spans="1:17">
      <c r="A191" s="53"/>
      <c r="B191" s="186" t="s">
        <v>355</v>
      </c>
      <c r="C191" s="122" t="s">
        <v>172</v>
      </c>
      <c r="D191" s="122">
        <v>135</v>
      </c>
      <c r="E191" s="52"/>
      <c r="F191" s="512">
        <v>0</v>
      </c>
      <c r="G191" s="508"/>
      <c r="H191" s="512">
        <f>D191*F191</f>
        <v>0</v>
      </c>
    </row>
    <row r="192" spans="1:17">
      <c r="A192" s="53"/>
      <c r="B192" s="186" t="s">
        <v>356</v>
      </c>
      <c r="C192" s="122" t="s">
        <v>172</v>
      </c>
      <c r="D192" s="122">
        <v>10</v>
      </c>
      <c r="E192" s="52"/>
      <c r="F192" s="512">
        <v>0</v>
      </c>
      <c r="G192" s="508"/>
      <c r="H192" s="512">
        <f>D192*F192</f>
        <v>0</v>
      </c>
    </row>
    <row r="193" spans="1:17">
      <c r="A193" s="53"/>
      <c r="B193" s="186" t="s">
        <v>191</v>
      </c>
      <c r="C193" s="122" t="s">
        <v>172</v>
      </c>
      <c r="D193" s="122">
        <v>41</v>
      </c>
      <c r="E193" s="52"/>
      <c r="F193" s="512">
        <v>0</v>
      </c>
      <c r="G193" s="508"/>
      <c r="H193" s="512">
        <f>D193*F193</f>
        <v>0</v>
      </c>
    </row>
    <row r="194" spans="1:17">
      <c r="A194" s="53"/>
      <c r="B194" s="186" t="s">
        <v>192</v>
      </c>
      <c r="C194" s="122" t="s">
        <v>172</v>
      </c>
      <c r="D194" s="122">
        <v>24</v>
      </c>
      <c r="E194" s="52"/>
      <c r="F194" s="512">
        <v>0</v>
      </c>
      <c r="G194" s="508"/>
      <c r="H194" s="512">
        <f>D194*F194</f>
        <v>0</v>
      </c>
    </row>
    <row r="195" spans="1:17">
      <c r="C195" s="125"/>
      <c r="D195" s="125"/>
      <c r="E195" s="61"/>
      <c r="F195" s="513"/>
      <c r="G195" s="507"/>
      <c r="H195" s="513"/>
    </row>
    <row r="196" spans="1:17" ht="114.75">
      <c r="A196" s="50" t="s">
        <v>357</v>
      </c>
      <c r="B196" s="514" t="s">
        <v>358</v>
      </c>
      <c r="C196" s="515" t="s">
        <v>44</v>
      </c>
      <c r="D196" s="515">
        <v>5</v>
      </c>
      <c r="E196" s="33"/>
      <c r="F196" s="516">
        <v>0</v>
      </c>
      <c r="G196" s="517"/>
      <c r="H196" s="516">
        <f>D196*F196</f>
        <v>0</v>
      </c>
      <c r="P196" s="247"/>
      <c r="Q196" s="247"/>
    </row>
    <row r="197" spans="1:17">
      <c r="A197" s="518"/>
      <c r="B197" s="519"/>
      <c r="C197" s="520"/>
      <c r="F197" s="522"/>
      <c r="G197" s="522"/>
      <c r="H197" s="522"/>
    </row>
    <row r="198" spans="1:17" ht="76.5">
      <c r="A198" s="50"/>
      <c r="B198" s="523" t="s">
        <v>359</v>
      </c>
      <c r="C198" s="524" t="s">
        <v>44</v>
      </c>
      <c r="D198" s="525">
        <v>14</v>
      </c>
      <c r="E198" s="526"/>
      <c r="F198" s="527">
        <v>0</v>
      </c>
      <c r="G198" s="528"/>
      <c r="H198" s="529">
        <f>D198*F198</f>
        <v>0</v>
      </c>
      <c r="P198" s="247"/>
      <c r="Q198" s="247"/>
    </row>
    <row r="199" spans="1:17">
      <c r="A199" s="518"/>
      <c r="B199" s="530"/>
      <c r="C199" s="521"/>
      <c r="E199" s="531"/>
      <c r="F199" s="532"/>
      <c r="G199" s="521"/>
      <c r="H199" s="533"/>
    </row>
    <row r="200" spans="1:17" ht="76.5">
      <c r="A200" s="53" t="s">
        <v>360</v>
      </c>
      <c r="B200" s="534" t="s">
        <v>361</v>
      </c>
      <c r="C200" s="122" t="s">
        <v>172</v>
      </c>
      <c r="D200" s="90">
        <v>27</v>
      </c>
      <c r="E200" s="33"/>
      <c r="F200" s="516">
        <v>0</v>
      </c>
      <c r="G200" s="517"/>
      <c r="H200" s="516">
        <f>D200*F200</f>
        <v>0</v>
      </c>
      <c r="P200" s="247"/>
      <c r="Q200" s="247"/>
    </row>
    <row r="201" spans="1:17">
      <c r="B201" s="535"/>
      <c r="C201" s="61"/>
      <c r="D201" s="125"/>
      <c r="E201" s="61"/>
      <c r="F201" s="507"/>
      <c r="G201" s="507"/>
      <c r="H201" s="507"/>
    </row>
    <row r="202" spans="1:17" ht="13.5" thickBot="1">
      <c r="A202" s="536"/>
      <c r="B202" s="537"/>
      <c r="C202" s="538"/>
      <c r="D202" s="538"/>
      <c r="E202" s="539"/>
      <c r="F202" s="540"/>
      <c r="G202" s="540"/>
      <c r="H202" s="540"/>
      <c r="I202" s="52"/>
    </row>
    <row r="203" spans="1:17" ht="16.5" thickBot="1">
      <c r="D203" s="122"/>
      <c r="E203" s="52"/>
      <c r="F203" s="541" t="s">
        <v>186</v>
      </c>
      <c r="G203" s="542"/>
      <c r="H203" s="541">
        <f>SUM(H185:H202)</f>
        <v>0</v>
      </c>
    </row>
    <row r="208" spans="1:17" ht="25.5" customHeight="1"/>
    <row r="210" ht="27" customHeight="1"/>
    <row r="222" ht="51" customHeight="1"/>
    <row r="224" ht="63.75" customHeight="1"/>
    <row r="253" ht="40.5" customHeight="1"/>
    <row r="259" ht="39" customHeight="1"/>
    <row r="261" ht="39" customHeight="1"/>
    <row r="269" ht="41.25" customHeight="1"/>
    <row r="270" ht="12.75" customHeight="1"/>
    <row r="271" ht="41.25" customHeight="1"/>
    <row r="272" ht="15" customHeight="1"/>
    <row r="276" ht="38.25" customHeight="1"/>
    <row r="278" ht="38.25" customHeight="1"/>
    <row r="280" ht="38.25" customHeight="1"/>
    <row r="281" ht="12.75" customHeight="1"/>
    <row r="282" ht="51" customHeight="1"/>
    <row r="314" ht="52.5" customHeight="1"/>
    <row r="319" ht="12.75" customHeight="1"/>
    <row r="320" ht="103.5" customHeight="1"/>
    <row r="321" ht="12.75" customHeight="1"/>
    <row r="322" ht="57" customHeight="1"/>
    <row r="323" ht="12.75" customHeight="1"/>
    <row r="324" ht="68.25" customHeight="1"/>
    <row r="325" ht="12.75" customHeight="1"/>
    <row r="327" ht="12.75" customHeight="1"/>
    <row r="328" ht="51" customHeight="1"/>
    <row r="332" ht="63.75" customHeight="1"/>
    <row r="338" ht="105" customHeight="1"/>
    <row r="341" ht="106.5" customHeight="1"/>
    <row r="351" ht="105" customHeight="1"/>
  </sheetData>
  <mergeCells count="11">
    <mergeCell ref="A48:C48"/>
    <mergeCell ref="B2:F2"/>
    <mergeCell ref="B3:C3"/>
    <mergeCell ref="A40:G40"/>
    <mergeCell ref="A43:G43"/>
    <mergeCell ref="A46:G46"/>
    <mergeCell ref="A49:G49"/>
    <mergeCell ref="A51:C51"/>
    <mergeCell ref="A52:G52"/>
    <mergeCell ref="A60:B60"/>
    <mergeCell ref="A69:B69"/>
  </mergeCells>
  <conditionalFormatting sqref="D198:D199">
    <cfRule type="cellIs" dxfId="253" priority="74" stopIfTrue="1" operator="equal">
      <formula>0</formula>
    </cfRule>
  </conditionalFormatting>
  <conditionalFormatting sqref="D55:E85 C86:D86 H86:I86">
    <cfRule type="cellIs" dxfId="252" priority="31" stopIfTrue="1" operator="equal">
      <formula>0</formula>
    </cfRule>
  </conditionalFormatting>
  <conditionalFormatting sqref="D87:E96">
    <cfRule type="cellIs" dxfId="251" priority="1" stopIfTrue="1" operator="equal">
      <formula>0</formula>
    </cfRule>
  </conditionalFormatting>
  <conditionalFormatting sqref="D99:E141 D159:D161">
    <cfRule type="cellIs" dxfId="250" priority="3" stopIfTrue="1" operator="equal">
      <formula>0</formula>
    </cfRule>
  </conditionalFormatting>
  <conditionalFormatting sqref="D144:E158">
    <cfRule type="cellIs" dxfId="249" priority="8" stopIfTrue="1" operator="equal">
      <formula>0</formula>
    </cfRule>
  </conditionalFormatting>
  <conditionalFormatting sqref="D163:E176">
    <cfRule type="cellIs" dxfId="248" priority="12" stopIfTrue="1" operator="equal">
      <formula>0</formula>
    </cfRule>
  </conditionalFormatting>
  <conditionalFormatting sqref="D179:E197">
    <cfRule type="cellIs" dxfId="247" priority="64" stopIfTrue="1" operator="equal">
      <formula>0</formula>
    </cfRule>
  </conditionalFormatting>
  <conditionalFormatting sqref="D200:E65714">
    <cfRule type="cellIs" dxfId="246" priority="76" stopIfTrue="1" operator="equal">
      <formula>0</formula>
    </cfRule>
  </conditionalFormatting>
  <conditionalFormatting sqref="F2:F33 F99:H141">
    <cfRule type="cellIs" dxfId="245" priority="62" stopIfTrue="1" operator="equal">
      <formula>0</formula>
    </cfRule>
  </conditionalFormatting>
  <conditionalFormatting sqref="F161">
    <cfRule type="cellIs" dxfId="244" priority="2" stopIfTrue="1" operator="equal">
      <formula>0</formula>
    </cfRule>
  </conditionalFormatting>
  <conditionalFormatting sqref="F199">
    <cfRule type="cellIs" dxfId="243" priority="80" stopIfTrue="1" operator="equal">
      <formula>0</formula>
    </cfRule>
  </conditionalFormatting>
  <conditionalFormatting sqref="F55:H85 E86:G86 F87:H96">
    <cfRule type="cellIs" dxfId="242" priority="36" stopIfTrue="1" operator="equal">
      <formula>0</formula>
    </cfRule>
  </conditionalFormatting>
  <conditionalFormatting sqref="F144:H161">
    <cfRule type="cellIs" dxfId="241" priority="4" stopIfTrue="1" operator="equal">
      <formula>0</formula>
    </cfRule>
  </conditionalFormatting>
  <conditionalFormatting sqref="F163:H176">
    <cfRule type="cellIs" dxfId="240" priority="13" stopIfTrue="1" operator="equal">
      <formula>0</formula>
    </cfRule>
  </conditionalFormatting>
  <conditionalFormatting sqref="F179:H198">
    <cfRule type="cellIs" dxfId="239" priority="65" stopIfTrue="1" operator="equal">
      <formula>0</formula>
    </cfRule>
  </conditionalFormatting>
  <conditionalFormatting sqref="F200:H65714">
    <cfRule type="cellIs" dxfId="238" priority="77" stopIfTrue="1" operator="equal">
      <formula>0</formula>
    </cfRule>
  </conditionalFormatting>
  <conditionalFormatting sqref="G37:G39 G47:G48">
    <cfRule type="cellIs" dxfId="237" priority="60" stopIfTrue="1" operator="equal">
      <formula>0</formula>
    </cfRule>
  </conditionalFormatting>
  <conditionalFormatting sqref="G42 G44:G45 C48 G50:G51 C51">
    <cfRule type="cellIs" dxfId="236" priority="61" stopIfTrue="1" operator="equal">
      <formula>0</formula>
    </cfRule>
  </conditionalFormatting>
  <conditionalFormatting sqref="H199">
    <cfRule type="cellIs" dxfId="235" priority="79" stopIfTrue="1" operator="equal">
      <formula>0</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Q348"/>
  <sheetViews>
    <sheetView topLeftCell="A99" zoomScale="90" zoomScaleNormal="90" workbookViewId="0">
      <selection activeCell="B114" sqref="B114"/>
    </sheetView>
  </sheetViews>
  <sheetFormatPr defaultRowHeight="12.75"/>
  <cols>
    <col min="1" max="1" width="8.7109375" style="149" customWidth="1"/>
    <col min="2" max="2" width="30.7109375" style="216" customWidth="1"/>
    <col min="3" max="3" width="6.7109375" style="217" customWidth="1"/>
    <col min="4" max="4" width="10.7109375" style="210" customWidth="1"/>
    <col min="5" max="5" width="1.7109375" style="210" customWidth="1"/>
    <col min="6" max="6" width="12" style="218" bestFit="1" customWidth="1"/>
    <col min="7" max="7" width="1.7109375" style="218" customWidth="1"/>
    <col min="8" max="8" width="15.7109375" style="219" customWidth="1"/>
    <col min="9" max="10" width="9.140625" style="149"/>
    <col min="11" max="11" width="11" style="149" bestFit="1" customWidth="1"/>
    <col min="12" max="256" width="9.140625" style="149"/>
    <col min="257" max="257" width="8.7109375" style="149" customWidth="1"/>
    <col min="258" max="258" width="30.7109375" style="149" customWidth="1"/>
    <col min="259" max="259" width="6.7109375" style="149" customWidth="1"/>
    <col min="260" max="260" width="10.7109375" style="149" customWidth="1"/>
    <col min="261" max="261" width="1.7109375" style="149" customWidth="1"/>
    <col min="262" max="262" width="12" style="149" bestFit="1" customWidth="1"/>
    <col min="263" max="263" width="1.7109375" style="149" customWidth="1"/>
    <col min="264" max="264" width="15.7109375" style="149" customWidth="1"/>
    <col min="265" max="266" width="9.140625" style="149"/>
    <col min="267" max="267" width="11" style="149" bestFit="1" customWidth="1"/>
    <col min="268" max="512" width="9.140625" style="149"/>
    <col min="513" max="513" width="8.7109375" style="149" customWidth="1"/>
    <col min="514" max="514" width="30.7109375" style="149" customWidth="1"/>
    <col min="515" max="515" width="6.7109375" style="149" customWidth="1"/>
    <col min="516" max="516" width="10.7109375" style="149" customWidth="1"/>
    <col min="517" max="517" width="1.7109375" style="149" customWidth="1"/>
    <col min="518" max="518" width="12" style="149" bestFit="1" customWidth="1"/>
    <col min="519" max="519" width="1.7109375" style="149" customWidth="1"/>
    <col min="520" max="520" width="15.7109375" style="149" customWidth="1"/>
    <col min="521" max="522" width="9.140625" style="149"/>
    <col min="523" max="523" width="11" style="149" bestFit="1" customWidth="1"/>
    <col min="524" max="768" width="9.140625" style="149"/>
    <col min="769" max="769" width="8.7109375" style="149" customWidth="1"/>
    <col min="770" max="770" width="30.7109375" style="149" customWidth="1"/>
    <col min="771" max="771" width="6.7109375" style="149" customWidth="1"/>
    <col min="772" max="772" width="10.7109375" style="149" customWidth="1"/>
    <col min="773" max="773" width="1.7109375" style="149" customWidth="1"/>
    <col min="774" max="774" width="12" style="149" bestFit="1" customWidth="1"/>
    <col min="775" max="775" width="1.7109375" style="149" customWidth="1"/>
    <col min="776" max="776" width="15.7109375" style="149" customWidth="1"/>
    <col min="777" max="778" width="9.140625" style="149"/>
    <col min="779" max="779" width="11" style="149" bestFit="1" customWidth="1"/>
    <col min="780" max="1024" width="9.140625" style="149"/>
    <col min="1025" max="1025" width="8.7109375" style="149" customWidth="1"/>
    <col min="1026" max="1026" width="30.7109375" style="149" customWidth="1"/>
    <col min="1027" max="1027" width="6.7109375" style="149" customWidth="1"/>
    <col min="1028" max="1028" width="10.7109375" style="149" customWidth="1"/>
    <col min="1029" max="1029" width="1.7109375" style="149" customWidth="1"/>
    <col min="1030" max="1030" width="12" style="149" bestFit="1" customWidth="1"/>
    <col min="1031" max="1031" width="1.7109375" style="149" customWidth="1"/>
    <col min="1032" max="1032" width="15.7109375" style="149" customWidth="1"/>
    <col min="1033" max="1034" width="9.140625" style="149"/>
    <col min="1035" max="1035" width="11" style="149" bestFit="1" customWidth="1"/>
    <col min="1036" max="1280" width="9.140625" style="149"/>
    <col min="1281" max="1281" width="8.7109375" style="149" customWidth="1"/>
    <col min="1282" max="1282" width="30.7109375" style="149" customWidth="1"/>
    <col min="1283" max="1283" width="6.7109375" style="149" customWidth="1"/>
    <col min="1284" max="1284" width="10.7109375" style="149" customWidth="1"/>
    <col min="1285" max="1285" width="1.7109375" style="149" customWidth="1"/>
    <col min="1286" max="1286" width="12" style="149" bestFit="1" customWidth="1"/>
    <col min="1287" max="1287" width="1.7109375" style="149" customWidth="1"/>
    <col min="1288" max="1288" width="15.7109375" style="149" customWidth="1"/>
    <col min="1289" max="1290" width="9.140625" style="149"/>
    <col min="1291" max="1291" width="11" style="149" bestFit="1" customWidth="1"/>
    <col min="1292" max="1536" width="9.140625" style="149"/>
    <col min="1537" max="1537" width="8.7109375" style="149" customWidth="1"/>
    <col min="1538" max="1538" width="30.7109375" style="149" customWidth="1"/>
    <col min="1539" max="1539" width="6.7109375" style="149" customWidth="1"/>
    <col min="1540" max="1540" width="10.7109375" style="149" customWidth="1"/>
    <col min="1541" max="1541" width="1.7109375" style="149" customWidth="1"/>
    <col min="1542" max="1542" width="12" style="149" bestFit="1" customWidth="1"/>
    <col min="1543" max="1543" width="1.7109375" style="149" customWidth="1"/>
    <col min="1544" max="1544" width="15.7109375" style="149" customWidth="1"/>
    <col min="1545" max="1546" width="9.140625" style="149"/>
    <col min="1547" max="1547" width="11" style="149" bestFit="1" customWidth="1"/>
    <col min="1548" max="1792" width="9.140625" style="149"/>
    <col min="1793" max="1793" width="8.7109375" style="149" customWidth="1"/>
    <col min="1794" max="1794" width="30.7109375" style="149" customWidth="1"/>
    <col min="1795" max="1795" width="6.7109375" style="149" customWidth="1"/>
    <col min="1796" max="1796" width="10.7109375" style="149" customWidth="1"/>
    <col min="1797" max="1797" width="1.7109375" style="149" customWidth="1"/>
    <col min="1798" max="1798" width="12" style="149" bestFit="1" customWidth="1"/>
    <col min="1799" max="1799" width="1.7109375" style="149" customWidth="1"/>
    <col min="1800" max="1800" width="15.7109375" style="149" customWidth="1"/>
    <col min="1801" max="1802" width="9.140625" style="149"/>
    <col min="1803" max="1803" width="11" style="149" bestFit="1" customWidth="1"/>
    <col min="1804" max="2048" width="9.140625" style="149"/>
    <col min="2049" max="2049" width="8.7109375" style="149" customWidth="1"/>
    <col min="2050" max="2050" width="30.7109375" style="149" customWidth="1"/>
    <col min="2051" max="2051" width="6.7109375" style="149" customWidth="1"/>
    <col min="2052" max="2052" width="10.7109375" style="149" customWidth="1"/>
    <col min="2053" max="2053" width="1.7109375" style="149" customWidth="1"/>
    <col min="2054" max="2054" width="12" style="149" bestFit="1" customWidth="1"/>
    <col min="2055" max="2055" width="1.7109375" style="149" customWidth="1"/>
    <col min="2056" max="2056" width="15.7109375" style="149" customWidth="1"/>
    <col min="2057" max="2058" width="9.140625" style="149"/>
    <col min="2059" max="2059" width="11" style="149" bestFit="1" customWidth="1"/>
    <col min="2060" max="2304" width="9.140625" style="149"/>
    <col min="2305" max="2305" width="8.7109375" style="149" customWidth="1"/>
    <col min="2306" max="2306" width="30.7109375" style="149" customWidth="1"/>
    <col min="2307" max="2307" width="6.7109375" style="149" customWidth="1"/>
    <col min="2308" max="2308" width="10.7109375" style="149" customWidth="1"/>
    <col min="2309" max="2309" width="1.7109375" style="149" customWidth="1"/>
    <col min="2310" max="2310" width="12" style="149" bestFit="1" customWidth="1"/>
    <col min="2311" max="2311" width="1.7109375" style="149" customWidth="1"/>
    <col min="2312" max="2312" width="15.7109375" style="149" customWidth="1"/>
    <col min="2313" max="2314" width="9.140625" style="149"/>
    <col min="2315" max="2315" width="11" style="149" bestFit="1" customWidth="1"/>
    <col min="2316" max="2560" width="9.140625" style="149"/>
    <col min="2561" max="2561" width="8.7109375" style="149" customWidth="1"/>
    <col min="2562" max="2562" width="30.7109375" style="149" customWidth="1"/>
    <col min="2563" max="2563" width="6.7109375" style="149" customWidth="1"/>
    <col min="2564" max="2564" width="10.7109375" style="149" customWidth="1"/>
    <col min="2565" max="2565" width="1.7109375" style="149" customWidth="1"/>
    <col min="2566" max="2566" width="12" style="149" bestFit="1" customWidth="1"/>
    <col min="2567" max="2567" width="1.7109375" style="149" customWidth="1"/>
    <col min="2568" max="2568" width="15.7109375" style="149" customWidth="1"/>
    <col min="2569" max="2570" width="9.140625" style="149"/>
    <col min="2571" max="2571" width="11" style="149" bestFit="1" customWidth="1"/>
    <col min="2572" max="2816" width="9.140625" style="149"/>
    <col min="2817" max="2817" width="8.7109375" style="149" customWidth="1"/>
    <col min="2818" max="2818" width="30.7109375" style="149" customWidth="1"/>
    <col min="2819" max="2819" width="6.7109375" style="149" customWidth="1"/>
    <col min="2820" max="2820" width="10.7109375" style="149" customWidth="1"/>
    <col min="2821" max="2821" width="1.7109375" style="149" customWidth="1"/>
    <col min="2822" max="2822" width="12" style="149" bestFit="1" customWidth="1"/>
    <col min="2823" max="2823" width="1.7109375" style="149" customWidth="1"/>
    <col min="2824" max="2824" width="15.7109375" style="149" customWidth="1"/>
    <col min="2825" max="2826" width="9.140625" style="149"/>
    <col min="2827" max="2827" width="11" style="149" bestFit="1" customWidth="1"/>
    <col min="2828" max="3072" width="9.140625" style="149"/>
    <col min="3073" max="3073" width="8.7109375" style="149" customWidth="1"/>
    <col min="3074" max="3074" width="30.7109375" style="149" customWidth="1"/>
    <col min="3075" max="3075" width="6.7109375" style="149" customWidth="1"/>
    <col min="3076" max="3076" width="10.7109375" style="149" customWidth="1"/>
    <col min="3077" max="3077" width="1.7109375" style="149" customWidth="1"/>
    <col min="3078" max="3078" width="12" style="149" bestFit="1" customWidth="1"/>
    <col min="3079" max="3079" width="1.7109375" style="149" customWidth="1"/>
    <col min="3080" max="3080" width="15.7109375" style="149" customWidth="1"/>
    <col min="3081" max="3082" width="9.140625" style="149"/>
    <col min="3083" max="3083" width="11" style="149" bestFit="1" customWidth="1"/>
    <col min="3084" max="3328" width="9.140625" style="149"/>
    <col min="3329" max="3329" width="8.7109375" style="149" customWidth="1"/>
    <col min="3330" max="3330" width="30.7109375" style="149" customWidth="1"/>
    <col min="3331" max="3331" width="6.7109375" style="149" customWidth="1"/>
    <col min="3332" max="3332" width="10.7109375" style="149" customWidth="1"/>
    <col min="3333" max="3333" width="1.7109375" style="149" customWidth="1"/>
    <col min="3334" max="3334" width="12" style="149" bestFit="1" customWidth="1"/>
    <col min="3335" max="3335" width="1.7109375" style="149" customWidth="1"/>
    <col min="3336" max="3336" width="15.7109375" style="149" customWidth="1"/>
    <col min="3337" max="3338" width="9.140625" style="149"/>
    <col min="3339" max="3339" width="11" style="149" bestFit="1" customWidth="1"/>
    <col min="3340" max="3584" width="9.140625" style="149"/>
    <col min="3585" max="3585" width="8.7109375" style="149" customWidth="1"/>
    <col min="3586" max="3586" width="30.7109375" style="149" customWidth="1"/>
    <col min="3587" max="3587" width="6.7109375" style="149" customWidth="1"/>
    <col min="3588" max="3588" width="10.7109375" style="149" customWidth="1"/>
    <col min="3589" max="3589" width="1.7109375" style="149" customWidth="1"/>
    <col min="3590" max="3590" width="12" style="149" bestFit="1" customWidth="1"/>
    <col min="3591" max="3591" width="1.7109375" style="149" customWidth="1"/>
    <col min="3592" max="3592" width="15.7109375" style="149" customWidth="1"/>
    <col min="3593" max="3594" width="9.140625" style="149"/>
    <col min="3595" max="3595" width="11" style="149" bestFit="1" customWidth="1"/>
    <col min="3596" max="3840" width="9.140625" style="149"/>
    <col min="3841" max="3841" width="8.7109375" style="149" customWidth="1"/>
    <col min="3842" max="3842" width="30.7109375" style="149" customWidth="1"/>
    <col min="3843" max="3843" width="6.7109375" style="149" customWidth="1"/>
    <col min="3844" max="3844" width="10.7109375" style="149" customWidth="1"/>
    <col min="3845" max="3845" width="1.7109375" style="149" customWidth="1"/>
    <col min="3846" max="3846" width="12" style="149" bestFit="1" customWidth="1"/>
    <col min="3847" max="3847" width="1.7109375" style="149" customWidth="1"/>
    <col min="3848" max="3848" width="15.7109375" style="149" customWidth="1"/>
    <col min="3849" max="3850" width="9.140625" style="149"/>
    <col min="3851" max="3851" width="11" style="149" bestFit="1" customWidth="1"/>
    <col min="3852" max="4096" width="9.140625" style="149"/>
    <col min="4097" max="4097" width="8.7109375" style="149" customWidth="1"/>
    <col min="4098" max="4098" width="30.7109375" style="149" customWidth="1"/>
    <col min="4099" max="4099" width="6.7109375" style="149" customWidth="1"/>
    <col min="4100" max="4100" width="10.7109375" style="149" customWidth="1"/>
    <col min="4101" max="4101" width="1.7109375" style="149" customWidth="1"/>
    <col min="4102" max="4102" width="12" style="149" bestFit="1" customWidth="1"/>
    <col min="4103" max="4103" width="1.7109375" style="149" customWidth="1"/>
    <col min="4104" max="4104" width="15.7109375" style="149" customWidth="1"/>
    <col min="4105" max="4106" width="9.140625" style="149"/>
    <col min="4107" max="4107" width="11" style="149" bestFit="1" customWidth="1"/>
    <col min="4108" max="4352" width="9.140625" style="149"/>
    <col min="4353" max="4353" width="8.7109375" style="149" customWidth="1"/>
    <col min="4354" max="4354" width="30.7109375" style="149" customWidth="1"/>
    <col min="4355" max="4355" width="6.7109375" style="149" customWidth="1"/>
    <col min="4356" max="4356" width="10.7109375" style="149" customWidth="1"/>
    <col min="4357" max="4357" width="1.7109375" style="149" customWidth="1"/>
    <col min="4358" max="4358" width="12" style="149" bestFit="1" customWidth="1"/>
    <col min="4359" max="4359" width="1.7109375" style="149" customWidth="1"/>
    <col min="4360" max="4360" width="15.7109375" style="149" customWidth="1"/>
    <col min="4361" max="4362" width="9.140625" style="149"/>
    <col min="4363" max="4363" width="11" style="149" bestFit="1" customWidth="1"/>
    <col min="4364" max="4608" width="9.140625" style="149"/>
    <col min="4609" max="4609" width="8.7109375" style="149" customWidth="1"/>
    <col min="4610" max="4610" width="30.7109375" style="149" customWidth="1"/>
    <col min="4611" max="4611" width="6.7109375" style="149" customWidth="1"/>
    <col min="4612" max="4612" width="10.7109375" style="149" customWidth="1"/>
    <col min="4613" max="4613" width="1.7109375" style="149" customWidth="1"/>
    <col min="4614" max="4614" width="12" style="149" bestFit="1" customWidth="1"/>
    <col min="4615" max="4615" width="1.7109375" style="149" customWidth="1"/>
    <col min="4616" max="4616" width="15.7109375" style="149" customWidth="1"/>
    <col min="4617" max="4618" width="9.140625" style="149"/>
    <col min="4619" max="4619" width="11" style="149" bestFit="1" customWidth="1"/>
    <col min="4620" max="4864" width="9.140625" style="149"/>
    <col min="4865" max="4865" width="8.7109375" style="149" customWidth="1"/>
    <col min="4866" max="4866" width="30.7109375" style="149" customWidth="1"/>
    <col min="4867" max="4867" width="6.7109375" style="149" customWidth="1"/>
    <col min="4868" max="4868" width="10.7109375" style="149" customWidth="1"/>
    <col min="4869" max="4869" width="1.7109375" style="149" customWidth="1"/>
    <col min="4870" max="4870" width="12" style="149" bestFit="1" customWidth="1"/>
    <col min="4871" max="4871" width="1.7109375" style="149" customWidth="1"/>
    <col min="4872" max="4872" width="15.7109375" style="149" customWidth="1"/>
    <col min="4873" max="4874" width="9.140625" style="149"/>
    <col min="4875" max="4875" width="11" style="149" bestFit="1" customWidth="1"/>
    <col min="4876" max="5120" width="9.140625" style="149"/>
    <col min="5121" max="5121" width="8.7109375" style="149" customWidth="1"/>
    <col min="5122" max="5122" width="30.7109375" style="149" customWidth="1"/>
    <col min="5123" max="5123" width="6.7109375" style="149" customWidth="1"/>
    <col min="5124" max="5124" width="10.7109375" style="149" customWidth="1"/>
    <col min="5125" max="5125" width="1.7109375" style="149" customWidth="1"/>
    <col min="5126" max="5126" width="12" style="149" bestFit="1" customWidth="1"/>
    <col min="5127" max="5127" width="1.7109375" style="149" customWidth="1"/>
    <col min="5128" max="5128" width="15.7109375" style="149" customWidth="1"/>
    <col min="5129" max="5130" width="9.140625" style="149"/>
    <col min="5131" max="5131" width="11" style="149" bestFit="1" customWidth="1"/>
    <col min="5132" max="5376" width="9.140625" style="149"/>
    <col min="5377" max="5377" width="8.7109375" style="149" customWidth="1"/>
    <col min="5378" max="5378" width="30.7109375" style="149" customWidth="1"/>
    <col min="5379" max="5379" width="6.7109375" style="149" customWidth="1"/>
    <col min="5380" max="5380" width="10.7109375" style="149" customWidth="1"/>
    <col min="5381" max="5381" width="1.7109375" style="149" customWidth="1"/>
    <col min="5382" max="5382" width="12" style="149" bestFit="1" customWidth="1"/>
    <col min="5383" max="5383" width="1.7109375" style="149" customWidth="1"/>
    <col min="5384" max="5384" width="15.7109375" style="149" customWidth="1"/>
    <col min="5385" max="5386" width="9.140625" style="149"/>
    <col min="5387" max="5387" width="11" style="149" bestFit="1" customWidth="1"/>
    <col min="5388" max="5632" width="9.140625" style="149"/>
    <col min="5633" max="5633" width="8.7109375" style="149" customWidth="1"/>
    <col min="5634" max="5634" width="30.7109375" style="149" customWidth="1"/>
    <col min="5635" max="5635" width="6.7109375" style="149" customWidth="1"/>
    <col min="5636" max="5636" width="10.7109375" style="149" customWidth="1"/>
    <col min="5637" max="5637" width="1.7109375" style="149" customWidth="1"/>
    <col min="5638" max="5638" width="12" style="149" bestFit="1" customWidth="1"/>
    <col min="5639" max="5639" width="1.7109375" style="149" customWidth="1"/>
    <col min="5640" max="5640" width="15.7109375" style="149" customWidth="1"/>
    <col min="5641" max="5642" width="9.140625" style="149"/>
    <col min="5643" max="5643" width="11" style="149" bestFit="1" customWidth="1"/>
    <col min="5644" max="5888" width="9.140625" style="149"/>
    <col min="5889" max="5889" width="8.7109375" style="149" customWidth="1"/>
    <col min="5890" max="5890" width="30.7109375" style="149" customWidth="1"/>
    <col min="5891" max="5891" width="6.7109375" style="149" customWidth="1"/>
    <col min="5892" max="5892" width="10.7109375" style="149" customWidth="1"/>
    <col min="5893" max="5893" width="1.7109375" style="149" customWidth="1"/>
    <col min="5894" max="5894" width="12" style="149" bestFit="1" customWidth="1"/>
    <col min="5895" max="5895" width="1.7109375" style="149" customWidth="1"/>
    <col min="5896" max="5896" width="15.7109375" style="149" customWidth="1"/>
    <col min="5897" max="5898" width="9.140625" style="149"/>
    <col min="5899" max="5899" width="11" style="149" bestFit="1" customWidth="1"/>
    <col min="5900" max="6144" width="9.140625" style="149"/>
    <col min="6145" max="6145" width="8.7109375" style="149" customWidth="1"/>
    <col min="6146" max="6146" width="30.7109375" style="149" customWidth="1"/>
    <col min="6147" max="6147" width="6.7109375" style="149" customWidth="1"/>
    <col min="6148" max="6148" width="10.7109375" style="149" customWidth="1"/>
    <col min="6149" max="6149" width="1.7109375" style="149" customWidth="1"/>
    <col min="6150" max="6150" width="12" style="149" bestFit="1" customWidth="1"/>
    <col min="6151" max="6151" width="1.7109375" style="149" customWidth="1"/>
    <col min="6152" max="6152" width="15.7109375" style="149" customWidth="1"/>
    <col min="6153" max="6154" width="9.140625" style="149"/>
    <col min="6155" max="6155" width="11" style="149" bestFit="1" customWidth="1"/>
    <col min="6156" max="6400" width="9.140625" style="149"/>
    <col min="6401" max="6401" width="8.7109375" style="149" customWidth="1"/>
    <col min="6402" max="6402" width="30.7109375" style="149" customWidth="1"/>
    <col min="6403" max="6403" width="6.7109375" style="149" customWidth="1"/>
    <col min="6404" max="6404" width="10.7109375" style="149" customWidth="1"/>
    <col min="6405" max="6405" width="1.7109375" style="149" customWidth="1"/>
    <col min="6406" max="6406" width="12" style="149" bestFit="1" customWidth="1"/>
    <col min="6407" max="6407" width="1.7109375" style="149" customWidth="1"/>
    <col min="6408" max="6408" width="15.7109375" style="149" customWidth="1"/>
    <col min="6409" max="6410" width="9.140625" style="149"/>
    <col min="6411" max="6411" width="11" style="149" bestFit="1" customWidth="1"/>
    <col min="6412" max="6656" width="9.140625" style="149"/>
    <col min="6657" max="6657" width="8.7109375" style="149" customWidth="1"/>
    <col min="6658" max="6658" width="30.7109375" style="149" customWidth="1"/>
    <col min="6659" max="6659" width="6.7109375" style="149" customWidth="1"/>
    <col min="6660" max="6660" width="10.7109375" style="149" customWidth="1"/>
    <col min="6661" max="6661" width="1.7109375" style="149" customWidth="1"/>
    <col min="6662" max="6662" width="12" style="149" bestFit="1" customWidth="1"/>
    <col min="6663" max="6663" width="1.7109375" style="149" customWidth="1"/>
    <col min="6664" max="6664" width="15.7109375" style="149" customWidth="1"/>
    <col min="6665" max="6666" width="9.140625" style="149"/>
    <col min="6667" max="6667" width="11" style="149" bestFit="1" customWidth="1"/>
    <col min="6668" max="6912" width="9.140625" style="149"/>
    <col min="6913" max="6913" width="8.7109375" style="149" customWidth="1"/>
    <col min="6914" max="6914" width="30.7109375" style="149" customWidth="1"/>
    <col min="6915" max="6915" width="6.7109375" style="149" customWidth="1"/>
    <col min="6916" max="6916" width="10.7109375" style="149" customWidth="1"/>
    <col min="6917" max="6917" width="1.7109375" style="149" customWidth="1"/>
    <col min="6918" max="6918" width="12" style="149" bestFit="1" customWidth="1"/>
    <col min="6919" max="6919" width="1.7109375" style="149" customWidth="1"/>
    <col min="6920" max="6920" width="15.7109375" style="149" customWidth="1"/>
    <col min="6921" max="6922" width="9.140625" style="149"/>
    <col min="6923" max="6923" width="11" style="149" bestFit="1" customWidth="1"/>
    <col min="6924" max="7168" width="9.140625" style="149"/>
    <col min="7169" max="7169" width="8.7109375" style="149" customWidth="1"/>
    <col min="7170" max="7170" width="30.7109375" style="149" customWidth="1"/>
    <col min="7171" max="7171" width="6.7109375" style="149" customWidth="1"/>
    <col min="7172" max="7172" width="10.7109375" style="149" customWidth="1"/>
    <col min="7173" max="7173" width="1.7109375" style="149" customWidth="1"/>
    <col min="7174" max="7174" width="12" style="149" bestFit="1" customWidth="1"/>
    <col min="7175" max="7175" width="1.7109375" style="149" customWidth="1"/>
    <col min="7176" max="7176" width="15.7109375" style="149" customWidth="1"/>
    <col min="7177" max="7178" width="9.140625" style="149"/>
    <col min="7179" max="7179" width="11" style="149" bestFit="1" customWidth="1"/>
    <col min="7180" max="7424" width="9.140625" style="149"/>
    <col min="7425" max="7425" width="8.7109375" style="149" customWidth="1"/>
    <col min="7426" max="7426" width="30.7109375" style="149" customWidth="1"/>
    <col min="7427" max="7427" width="6.7109375" style="149" customWidth="1"/>
    <col min="7428" max="7428" width="10.7109375" style="149" customWidth="1"/>
    <col min="7429" max="7429" width="1.7109375" style="149" customWidth="1"/>
    <col min="7430" max="7430" width="12" style="149" bestFit="1" customWidth="1"/>
    <col min="7431" max="7431" width="1.7109375" style="149" customWidth="1"/>
    <col min="7432" max="7432" width="15.7109375" style="149" customWidth="1"/>
    <col min="7433" max="7434" width="9.140625" style="149"/>
    <col min="7435" max="7435" width="11" style="149" bestFit="1" customWidth="1"/>
    <col min="7436" max="7680" width="9.140625" style="149"/>
    <col min="7681" max="7681" width="8.7109375" style="149" customWidth="1"/>
    <col min="7682" max="7682" width="30.7109375" style="149" customWidth="1"/>
    <col min="7683" max="7683" width="6.7109375" style="149" customWidth="1"/>
    <col min="7684" max="7684" width="10.7109375" style="149" customWidth="1"/>
    <col min="7685" max="7685" width="1.7109375" style="149" customWidth="1"/>
    <col min="7686" max="7686" width="12" style="149" bestFit="1" customWidth="1"/>
    <col min="7687" max="7687" width="1.7109375" style="149" customWidth="1"/>
    <col min="7688" max="7688" width="15.7109375" style="149" customWidth="1"/>
    <col min="7689" max="7690" width="9.140625" style="149"/>
    <col min="7691" max="7691" width="11" style="149" bestFit="1" customWidth="1"/>
    <col min="7692" max="7936" width="9.140625" style="149"/>
    <col min="7937" max="7937" width="8.7109375" style="149" customWidth="1"/>
    <col min="7938" max="7938" width="30.7109375" style="149" customWidth="1"/>
    <col min="7939" max="7939" width="6.7109375" style="149" customWidth="1"/>
    <col min="7940" max="7940" width="10.7109375" style="149" customWidth="1"/>
    <col min="7941" max="7941" width="1.7109375" style="149" customWidth="1"/>
    <col min="7942" max="7942" width="12" style="149" bestFit="1" customWidth="1"/>
    <col min="7943" max="7943" width="1.7109375" style="149" customWidth="1"/>
    <col min="7944" max="7944" width="15.7109375" style="149" customWidth="1"/>
    <col min="7945" max="7946" width="9.140625" style="149"/>
    <col min="7947" max="7947" width="11" style="149" bestFit="1" customWidth="1"/>
    <col min="7948" max="8192" width="9.140625" style="149"/>
    <col min="8193" max="8193" width="8.7109375" style="149" customWidth="1"/>
    <col min="8194" max="8194" width="30.7109375" style="149" customWidth="1"/>
    <col min="8195" max="8195" width="6.7109375" style="149" customWidth="1"/>
    <col min="8196" max="8196" width="10.7109375" style="149" customWidth="1"/>
    <col min="8197" max="8197" width="1.7109375" style="149" customWidth="1"/>
    <col min="8198" max="8198" width="12" style="149" bestFit="1" customWidth="1"/>
    <col min="8199" max="8199" width="1.7109375" style="149" customWidth="1"/>
    <col min="8200" max="8200" width="15.7109375" style="149" customWidth="1"/>
    <col min="8201" max="8202" width="9.140625" style="149"/>
    <col min="8203" max="8203" width="11" style="149" bestFit="1" customWidth="1"/>
    <col min="8204" max="8448" width="9.140625" style="149"/>
    <col min="8449" max="8449" width="8.7109375" style="149" customWidth="1"/>
    <col min="8450" max="8450" width="30.7109375" style="149" customWidth="1"/>
    <col min="8451" max="8451" width="6.7109375" style="149" customWidth="1"/>
    <col min="8452" max="8452" width="10.7109375" style="149" customWidth="1"/>
    <col min="8453" max="8453" width="1.7109375" style="149" customWidth="1"/>
    <col min="8454" max="8454" width="12" style="149" bestFit="1" customWidth="1"/>
    <col min="8455" max="8455" width="1.7109375" style="149" customWidth="1"/>
    <col min="8456" max="8456" width="15.7109375" style="149" customWidth="1"/>
    <col min="8457" max="8458" width="9.140625" style="149"/>
    <col min="8459" max="8459" width="11" style="149" bestFit="1" customWidth="1"/>
    <col min="8460" max="8704" width="9.140625" style="149"/>
    <col min="8705" max="8705" width="8.7109375" style="149" customWidth="1"/>
    <col min="8706" max="8706" width="30.7109375" style="149" customWidth="1"/>
    <col min="8707" max="8707" width="6.7109375" style="149" customWidth="1"/>
    <col min="8708" max="8708" width="10.7109375" style="149" customWidth="1"/>
    <col min="8709" max="8709" width="1.7109375" style="149" customWidth="1"/>
    <col min="8710" max="8710" width="12" style="149" bestFit="1" customWidth="1"/>
    <col min="8711" max="8711" width="1.7109375" style="149" customWidth="1"/>
    <col min="8712" max="8712" width="15.7109375" style="149" customWidth="1"/>
    <col min="8713" max="8714" width="9.140625" style="149"/>
    <col min="8715" max="8715" width="11" style="149" bestFit="1" customWidth="1"/>
    <col min="8716" max="8960" width="9.140625" style="149"/>
    <col min="8961" max="8961" width="8.7109375" style="149" customWidth="1"/>
    <col min="8962" max="8962" width="30.7109375" style="149" customWidth="1"/>
    <col min="8963" max="8963" width="6.7109375" style="149" customWidth="1"/>
    <col min="8964" max="8964" width="10.7109375" style="149" customWidth="1"/>
    <col min="8965" max="8965" width="1.7109375" style="149" customWidth="1"/>
    <col min="8966" max="8966" width="12" style="149" bestFit="1" customWidth="1"/>
    <col min="8967" max="8967" width="1.7109375" style="149" customWidth="1"/>
    <col min="8968" max="8968" width="15.7109375" style="149" customWidth="1"/>
    <col min="8969" max="8970" width="9.140625" style="149"/>
    <col min="8971" max="8971" width="11" style="149" bestFit="1" customWidth="1"/>
    <col min="8972" max="9216" width="9.140625" style="149"/>
    <col min="9217" max="9217" width="8.7109375" style="149" customWidth="1"/>
    <col min="9218" max="9218" width="30.7109375" style="149" customWidth="1"/>
    <col min="9219" max="9219" width="6.7109375" style="149" customWidth="1"/>
    <col min="9220" max="9220" width="10.7109375" style="149" customWidth="1"/>
    <col min="9221" max="9221" width="1.7109375" style="149" customWidth="1"/>
    <col min="9222" max="9222" width="12" style="149" bestFit="1" customWidth="1"/>
    <col min="9223" max="9223" width="1.7109375" style="149" customWidth="1"/>
    <col min="9224" max="9224" width="15.7109375" style="149" customWidth="1"/>
    <col min="9225" max="9226" width="9.140625" style="149"/>
    <col min="9227" max="9227" width="11" style="149" bestFit="1" customWidth="1"/>
    <col min="9228" max="9472" width="9.140625" style="149"/>
    <col min="9473" max="9473" width="8.7109375" style="149" customWidth="1"/>
    <col min="9474" max="9474" width="30.7109375" style="149" customWidth="1"/>
    <col min="9475" max="9475" width="6.7109375" style="149" customWidth="1"/>
    <col min="9476" max="9476" width="10.7109375" style="149" customWidth="1"/>
    <col min="9477" max="9477" width="1.7109375" style="149" customWidth="1"/>
    <col min="9478" max="9478" width="12" style="149" bestFit="1" customWidth="1"/>
    <col min="9479" max="9479" width="1.7109375" style="149" customWidth="1"/>
    <col min="9480" max="9480" width="15.7109375" style="149" customWidth="1"/>
    <col min="9481" max="9482" width="9.140625" style="149"/>
    <col min="9483" max="9483" width="11" style="149" bestFit="1" customWidth="1"/>
    <col min="9484" max="9728" width="9.140625" style="149"/>
    <col min="9729" max="9729" width="8.7109375" style="149" customWidth="1"/>
    <col min="9730" max="9730" width="30.7109375" style="149" customWidth="1"/>
    <col min="9731" max="9731" width="6.7109375" style="149" customWidth="1"/>
    <col min="9732" max="9732" width="10.7109375" style="149" customWidth="1"/>
    <col min="9733" max="9733" width="1.7109375" style="149" customWidth="1"/>
    <col min="9734" max="9734" width="12" style="149" bestFit="1" customWidth="1"/>
    <col min="9735" max="9735" width="1.7109375" style="149" customWidth="1"/>
    <col min="9736" max="9736" width="15.7109375" style="149" customWidth="1"/>
    <col min="9737" max="9738" width="9.140625" style="149"/>
    <col min="9739" max="9739" width="11" style="149" bestFit="1" customWidth="1"/>
    <col min="9740" max="9984" width="9.140625" style="149"/>
    <col min="9985" max="9985" width="8.7109375" style="149" customWidth="1"/>
    <col min="9986" max="9986" width="30.7109375" style="149" customWidth="1"/>
    <col min="9987" max="9987" width="6.7109375" style="149" customWidth="1"/>
    <col min="9988" max="9988" width="10.7109375" style="149" customWidth="1"/>
    <col min="9989" max="9989" width="1.7109375" style="149" customWidth="1"/>
    <col min="9990" max="9990" width="12" style="149" bestFit="1" customWidth="1"/>
    <col min="9991" max="9991" width="1.7109375" style="149" customWidth="1"/>
    <col min="9992" max="9992" width="15.7109375" style="149" customWidth="1"/>
    <col min="9993" max="9994" width="9.140625" style="149"/>
    <col min="9995" max="9995" width="11" style="149" bestFit="1" customWidth="1"/>
    <col min="9996" max="10240" width="9.140625" style="149"/>
    <col min="10241" max="10241" width="8.7109375" style="149" customWidth="1"/>
    <col min="10242" max="10242" width="30.7109375" style="149" customWidth="1"/>
    <col min="10243" max="10243" width="6.7109375" style="149" customWidth="1"/>
    <col min="10244" max="10244" width="10.7109375" style="149" customWidth="1"/>
    <col min="10245" max="10245" width="1.7109375" style="149" customWidth="1"/>
    <col min="10246" max="10246" width="12" style="149" bestFit="1" customWidth="1"/>
    <col min="10247" max="10247" width="1.7109375" style="149" customWidth="1"/>
    <col min="10248" max="10248" width="15.7109375" style="149" customWidth="1"/>
    <col min="10249" max="10250" width="9.140625" style="149"/>
    <col min="10251" max="10251" width="11" style="149" bestFit="1" customWidth="1"/>
    <col min="10252" max="10496" width="9.140625" style="149"/>
    <col min="10497" max="10497" width="8.7109375" style="149" customWidth="1"/>
    <col min="10498" max="10498" width="30.7109375" style="149" customWidth="1"/>
    <col min="10499" max="10499" width="6.7109375" style="149" customWidth="1"/>
    <col min="10500" max="10500" width="10.7109375" style="149" customWidth="1"/>
    <col min="10501" max="10501" width="1.7109375" style="149" customWidth="1"/>
    <col min="10502" max="10502" width="12" style="149" bestFit="1" customWidth="1"/>
    <col min="10503" max="10503" width="1.7109375" style="149" customWidth="1"/>
    <col min="10504" max="10504" width="15.7109375" style="149" customWidth="1"/>
    <col min="10505" max="10506" width="9.140625" style="149"/>
    <col min="10507" max="10507" width="11" style="149" bestFit="1" customWidth="1"/>
    <col min="10508" max="10752" width="9.140625" style="149"/>
    <col min="10753" max="10753" width="8.7109375" style="149" customWidth="1"/>
    <col min="10754" max="10754" width="30.7109375" style="149" customWidth="1"/>
    <col min="10755" max="10755" width="6.7109375" style="149" customWidth="1"/>
    <col min="10756" max="10756" width="10.7109375" style="149" customWidth="1"/>
    <col min="10757" max="10757" width="1.7109375" style="149" customWidth="1"/>
    <col min="10758" max="10758" width="12" style="149" bestFit="1" customWidth="1"/>
    <col min="10759" max="10759" width="1.7109375" style="149" customWidth="1"/>
    <col min="10760" max="10760" width="15.7109375" style="149" customWidth="1"/>
    <col min="10761" max="10762" width="9.140625" style="149"/>
    <col min="10763" max="10763" width="11" style="149" bestFit="1" customWidth="1"/>
    <col min="10764" max="11008" width="9.140625" style="149"/>
    <col min="11009" max="11009" width="8.7109375" style="149" customWidth="1"/>
    <col min="11010" max="11010" width="30.7109375" style="149" customWidth="1"/>
    <col min="11011" max="11011" width="6.7109375" style="149" customWidth="1"/>
    <col min="11012" max="11012" width="10.7109375" style="149" customWidth="1"/>
    <col min="11013" max="11013" width="1.7109375" style="149" customWidth="1"/>
    <col min="11014" max="11014" width="12" style="149" bestFit="1" customWidth="1"/>
    <col min="11015" max="11015" width="1.7109375" style="149" customWidth="1"/>
    <col min="11016" max="11016" width="15.7109375" style="149" customWidth="1"/>
    <col min="11017" max="11018" width="9.140625" style="149"/>
    <col min="11019" max="11019" width="11" style="149" bestFit="1" customWidth="1"/>
    <col min="11020" max="11264" width="9.140625" style="149"/>
    <col min="11265" max="11265" width="8.7109375" style="149" customWidth="1"/>
    <col min="11266" max="11266" width="30.7109375" style="149" customWidth="1"/>
    <col min="11267" max="11267" width="6.7109375" style="149" customWidth="1"/>
    <col min="11268" max="11268" width="10.7109375" style="149" customWidth="1"/>
    <col min="11269" max="11269" width="1.7109375" style="149" customWidth="1"/>
    <col min="11270" max="11270" width="12" style="149" bestFit="1" customWidth="1"/>
    <col min="11271" max="11271" width="1.7109375" style="149" customWidth="1"/>
    <col min="11272" max="11272" width="15.7109375" style="149" customWidth="1"/>
    <col min="11273" max="11274" width="9.140625" style="149"/>
    <col min="11275" max="11275" width="11" style="149" bestFit="1" customWidth="1"/>
    <col min="11276" max="11520" width="9.140625" style="149"/>
    <col min="11521" max="11521" width="8.7109375" style="149" customWidth="1"/>
    <col min="11522" max="11522" width="30.7109375" style="149" customWidth="1"/>
    <col min="11523" max="11523" width="6.7109375" style="149" customWidth="1"/>
    <col min="11524" max="11524" width="10.7109375" style="149" customWidth="1"/>
    <col min="11525" max="11525" width="1.7109375" style="149" customWidth="1"/>
    <col min="11526" max="11526" width="12" style="149" bestFit="1" customWidth="1"/>
    <col min="11527" max="11527" width="1.7109375" style="149" customWidth="1"/>
    <col min="11528" max="11528" width="15.7109375" style="149" customWidth="1"/>
    <col min="11529" max="11530" width="9.140625" style="149"/>
    <col min="11531" max="11531" width="11" style="149" bestFit="1" customWidth="1"/>
    <col min="11532" max="11776" width="9.140625" style="149"/>
    <col min="11777" max="11777" width="8.7109375" style="149" customWidth="1"/>
    <col min="11778" max="11778" width="30.7109375" style="149" customWidth="1"/>
    <col min="11779" max="11779" width="6.7109375" style="149" customWidth="1"/>
    <col min="11780" max="11780" width="10.7109375" style="149" customWidth="1"/>
    <col min="11781" max="11781" width="1.7109375" style="149" customWidth="1"/>
    <col min="11782" max="11782" width="12" style="149" bestFit="1" customWidth="1"/>
    <col min="11783" max="11783" width="1.7109375" style="149" customWidth="1"/>
    <col min="11784" max="11784" width="15.7109375" style="149" customWidth="1"/>
    <col min="11785" max="11786" width="9.140625" style="149"/>
    <col min="11787" max="11787" width="11" style="149" bestFit="1" customWidth="1"/>
    <col min="11788" max="12032" width="9.140625" style="149"/>
    <col min="12033" max="12033" width="8.7109375" style="149" customWidth="1"/>
    <col min="12034" max="12034" width="30.7109375" style="149" customWidth="1"/>
    <col min="12035" max="12035" width="6.7109375" style="149" customWidth="1"/>
    <col min="12036" max="12036" width="10.7109375" style="149" customWidth="1"/>
    <col min="12037" max="12037" width="1.7109375" style="149" customWidth="1"/>
    <col min="12038" max="12038" width="12" style="149" bestFit="1" customWidth="1"/>
    <col min="12039" max="12039" width="1.7109375" style="149" customWidth="1"/>
    <col min="12040" max="12040" width="15.7109375" style="149" customWidth="1"/>
    <col min="12041" max="12042" width="9.140625" style="149"/>
    <col min="12043" max="12043" width="11" style="149" bestFit="1" customWidth="1"/>
    <col min="12044" max="12288" width="9.140625" style="149"/>
    <col min="12289" max="12289" width="8.7109375" style="149" customWidth="1"/>
    <col min="12290" max="12290" width="30.7109375" style="149" customWidth="1"/>
    <col min="12291" max="12291" width="6.7109375" style="149" customWidth="1"/>
    <col min="12292" max="12292" width="10.7109375" style="149" customWidth="1"/>
    <col min="12293" max="12293" width="1.7109375" style="149" customWidth="1"/>
    <col min="12294" max="12294" width="12" style="149" bestFit="1" customWidth="1"/>
    <col min="12295" max="12295" width="1.7109375" style="149" customWidth="1"/>
    <col min="12296" max="12296" width="15.7109375" style="149" customWidth="1"/>
    <col min="12297" max="12298" width="9.140625" style="149"/>
    <col min="12299" max="12299" width="11" style="149" bestFit="1" customWidth="1"/>
    <col min="12300" max="12544" width="9.140625" style="149"/>
    <col min="12545" max="12545" width="8.7109375" style="149" customWidth="1"/>
    <col min="12546" max="12546" width="30.7109375" style="149" customWidth="1"/>
    <col min="12547" max="12547" width="6.7109375" style="149" customWidth="1"/>
    <col min="12548" max="12548" width="10.7109375" style="149" customWidth="1"/>
    <col min="12549" max="12549" width="1.7109375" style="149" customWidth="1"/>
    <col min="12550" max="12550" width="12" style="149" bestFit="1" customWidth="1"/>
    <col min="12551" max="12551" width="1.7109375" style="149" customWidth="1"/>
    <col min="12552" max="12552" width="15.7109375" style="149" customWidth="1"/>
    <col min="12553" max="12554" width="9.140625" style="149"/>
    <col min="12555" max="12555" width="11" style="149" bestFit="1" customWidth="1"/>
    <col min="12556" max="12800" width="9.140625" style="149"/>
    <col min="12801" max="12801" width="8.7109375" style="149" customWidth="1"/>
    <col min="12802" max="12802" width="30.7109375" style="149" customWidth="1"/>
    <col min="12803" max="12803" width="6.7109375" style="149" customWidth="1"/>
    <col min="12804" max="12804" width="10.7109375" style="149" customWidth="1"/>
    <col min="12805" max="12805" width="1.7109375" style="149" customWidth="1"/>
    <col min="12806" max="12806" width="12" style="149" bestFit="1" customWidth="1"/>
    <col min="12807" max="12807" width="1.7109375" style="149" customWidth="1"/>
    <col min="12808" max="12808" width="15.7109375" style="149" customWidth="1"/>
    <col min="12809" max="12810" width="9.140625" style="149"/>
    <col min="12811" max="12811" width="11" style="149" bestFit="1" customWidth="1"/>
    <col min="12812" max="13056" width="9.140625" style="149"/>
    <col min="13057" max="13057" width="8.7109375" style="149" customWidth="1"/>
    <col min="13058" max="13058" width="30.7109375" style="149" customWidth="1"/>
    <col min="13059" max="13059" width="6.7109375" style="149" customWidth="1"/>
    <col min="13060" max="13060" width="10.7109375" style="149" customWidth="1"/>
    <col min="13061" max="13061" width="1.7109375" style="149" customWidth="1"/>
    <col min="13062" max="13062" width="12" style="149" bestFit="1" customWidth="1"/>
    <col min="13063" max="13063" width="1.7109375" style="149" customWidth="1"/>
    <col min="13064" max="13064" width="15.7109375" style="149" customWidth="1"/>
    <col min="13065" max="13066" width="9.140625" style="149"/>
    <col min="13067" max="13067" width="11" style="149" bestFit="1" customWidth="1"/>
    <col min="13068" max="13312" width="9.140625" style="149"/>
    <col min="13313" max="13313" width="8.7109375" style="149" customWidth="1"/>
    <col min="13314" max="13314" width="30.7109375" style="149" customWidth="1"/>
    <col min="13315" max="13315" width="6.7109375" style="149" customWidth="1"/>
    <col min="13316" max="13316" width="10.7109375" style="149" customWidth="1"/>
    <col min="13317" max="13317" width="1.7109375" style="149" customWidth="1"/>
    <col min="13318" max="13318" width="12" style="149" bestFit="1" customWidth="1"/>
    <col min="13319" max="13319" width="1.7109375" style="149" customWidth="1"/>
    <col min="13320" max="13320" width="15.7109375" style="149" customWidth="1"/>
    <col min="13321" max="13322" width="9.140625" style="149"/>
    <col min="13323" max="13323" width="11" style="149" bestFit="1" customWidth="1"/>
    <col min="13324" max="13568" width="9.140625" style="149"/>
    <col min="13569" max="13569" width="8.7109375" style="149" customWidth="1"/>
    <col min="13570" max="13570" width="30.7109375" style="149" customWidth="1"/>
    <col min="13571" max="13571" width="6.7109375" style="149" customWidth="1"/>
    <col min="13572" max="13572" width="10.7109375" style="149" customWidth="1"/>
    <col min="13573" max="13573" width="1.7109375" style="149" customWidth="1"/>
    <col min="13574" max="13574" width="12" style="149" bestFit="1" customWidth="1"/>
    <col min="13575" max="13575" width="1.7109375" style="149" customWidth="1"/>
    <col min="13576" max="13576" width="15.7109375" style="149" customWidth="1"/>
    <col min="13577" max="13578" width="9.140625" style="149"/>
    <col min="13579" max="13579" width="11" style="149" bestFit="1" customWidth="1"/>
    <col min="13580" max="13824" width="9.140625" style="149"/>
    <col min="13825" max="13825" width="8.7109375" style="149" customWidth="1"/>
    <col min="13826" max="13826" width="30.7109375" style="149" customWidth="1"/>
    <col min="13827" max="13827" width="6.7109375" style="149" customWidth="1"/>
    <col min="13828" max="13828" width="10.7109375" style="149" customWidth="1"/>
    <col min="13829" max="13829" width="1.7109375" style="149" customWidth="1"/>
    <col min="13830" max="13830" width="12" style="149" bestFit="1" customWidth="1"/>
    <col min="13831" max="13831" width="1.7109375" style="149" customWidth="1"/>
    <col min="13832" max="13832" width="15.7109375" style="149" customWidth="1"/>
    <col min="13833" max="13834" width="9.140625" style="149"/>
    <col min="13835" max="13835" width="11" style="149" bestFit="1" customWidth="1"/>
    <col min="13836" max="14080" width="9.140625" style="149"/>
    <col min="14081" max="14081" width="8.7109375" style="149" customWidth="1"/>
    <col min="14082" max="14082" width="30.7109375" style="149" customWidth="1"/>
    <col min="14083" max="14083" width="6.7109375" style="149" customWidth="1"/>
    <col min="14084" max="14084" width="10.7109375" style="149" customWidth="1"/>
    <col min="14085" max="14085" width="1.7109375" style="149" customWidth="1"/>
    <col min="14086" max="14086" width="12" style="149" bestFit="1" customWidth="1"/>
    <col min="14087" max="14087" width="1.7109375" style="149" customWidth="1"/>
    <col min="14088" max="14088" width="15.7109375" style="149" customWidth="1"/>
    <col min="14089" max="14090" width="9.140625" style="149"/>
    <col min="14091" max="14091" width="11" style="149" bestFit="1" customWidth="1"/>
    <col min="14092" max="14336" width="9.140625" style="149"/>
    <col min="14337" max="14337" width="8.7109375" style="149" customWidth="1"/>
    <col min="14338" max="14338" width="30.7109375" style="149" customWidth="1"/>
    <col min="14339" max="14339" width="6.7109375" style="149" customWidth="1"/>
    <col min="14340" max="14340" width="10.7109375" style="149" customWidth="1"/>
    <col min="14341" max="14341" width="1.7109375" style="149" customWidth="1"/>
    <col min="14342" max="14342" width="12" style="149" bestFit="1" customWidth="1"/>
    <col min="14343" max="14343" width="1.7109375" style="149" customWidth="1"/>
    <col min="14344" max="14344" width="15.7109375" style="149" customWidth="1"/>
    <col min="14345" max="14346" width="9.140625" style="149"/>
    <col min="14347" max="14347" width="11" style="149" bestFit="1" customWidth="1"/>
    <col min="14348" max="14592" width="9.140625" style="149"/>
    <col min="14593" max="14593" width="8.7109375" style="149" customWidth="1"/>
    <col min="14594" max="14594" width="30.7109375" style="149" customWidth="1"/>
    <col min="14595" max="14595" width="6.7109375" style="149" customWidth="1"/>
    <col min="14596" max="14596" width="10.7109375" style="149" customWidth="1"/>
    <col min="14597" max="14597" width="1.7109375" style="149" customWidth="1"/>
    <col min="14598" max="14598" width="12" style="149" bestFit="1" customWidth="1"/>
    <col min="14599" max="14599" width="1.7109375" style="149" customWidth="1"/>
    <col min="14600" max="14600" width="15.7109375" style="149" customWidth="1"/>
    <col min="14601" max="14602" width="9.140625" style="149"/>
    <col min="14603" max="14603" width="11" style="149" bestFit="1" customWidth="1"/>
    <col min="14604" max="14848" width="9.140625" style="149"/>
    <col min="14849" max="14849" width="8.7109375" style="149" customWidth="1"/>
    <col min="14850" max="14850" width="30.7109375" style="149" customWidth="1"/>
    <col min="14851" max="14851" width="6.7109375" style="149" customWidth="1"/>
    <col min="14852" max="14852" width="10.7109375" style="149" customWidth="1"/>
    <col min="14853" max="14853" width="1.7109375" style="149" customWidth="1"/>
    <col min="14854" max="14854" width="12" style="149" bestFit="1" customWidth="1"/>
    <col min="14855" max="14855" width="1.7109375" style="149" customWidth="1"/>
    <col min="14856" max="14856" width="15.7109375" style="149" customWidth="1"/>
    <col min="14857" max="14858" width="9.140625" style="149"/>
    <col min="14859" max="14859" width="11" style="149" bestFit="1" customWidth="1"/>
    <col min="14860" max="15104" width="9.140625" style="149"/>
    <col min="15105" max="15105" width="8.7109375" style="149" customWidth="1"/>
    <col min="15106" max="15106" width="30.7109375" style="149" customWidth="1"/>
    <col min="15107" max="15107" width="6.7109375" style="149" customWidth="1"/>
    <col min="15108" max="15108" width="10.7109375" style="149" customWidth="1"/>
    <col min="15109" max="15109" width="1.7109375" style="149" customWidth="1"/>
    <col min="15110" max="15110" width="12" style="149" bestFit="1" customWidth="1"/>
    <col min="15111" max="15111" width="1.7109375" style="149" customWidth="1"/>
    <col min="15112" max="15112" width="15.7109375" style="149" customWidth="1"/>
    <col min="15113" max="15114" width="9.140625" style="149"/>
    <col min="15115" max="15115" width="11" style="149" bestFit="1" customWidth="1"/>
    <col min="15116" max="15360" width="9.140625" style="149"/>
    <col min="15361" max="15361" width="8.7109375" style="149" customWidth="1"/>
    <col min="15362" max="15362" width="30.7109375" style="149" customWidth="1"/>
    <col min="15363" max="15363" width="6.7109375" style="149" customWidth="1"/>
    <col min="15364" max="15364" width="10.7109375" style="149" customWidth="1"/>
    <col min="15365" max="15365" width="1.7109375" style="149" customWidth="1"/>
    <col min="15366" max="15366" width="12" style="149" bestFit="1" customWidth="1"/>
    <col min="15367" max="15367" width="1.7109375" style="149" customWidth="1"/>
    <col min="15368" max="15368" width="15.7109375" style="149" customWidth="1"/>
    <col min="15369" max="15370" width="9.140625" style="149"/>
    <col min="15371" max="15371" width="11" style="149" bestFit="1" customWidth="1"/>
    <col min="15372" max="15616" width="9.140625" style="149"/>
    <col min="15617" max="15617" width="8.7109375" style="149" customWidth="1"/>
    <col min="15618" max="15618" width="30.7109375" style="149" customWidth="1"/>
    <col min="15619" max="15619" width="6.7109375" style="149" customWidth="1"/>
    <col min="15620" max="15620" width="10.7109375" style="149" customWidth="1"/>
    <col min="15621" max="15621" width="1.7109375" style="149" customWidth="1"/>
    <col min="15622" max="15622" width="12" style="149" bestFit="1" customWidth="1"/>
    <col min="15623" max="15623" width="1.7109375" style="149" customWidth="1"/>
    <col min="15624" max="15624" width="15.7109375" style="149" customWidth="1"/>
    <col min="15625" max="15626" width="9.140625" style="149"/>
    <col min="15627" max="15627" width="11" style="149" bestFit="1" customWidth="1"/>
    <col min="15628" max="15872" width="9.140625" style="149"/>
    <col min="15873" max="15873" width="8.7109375" style="149" customWidth="1"/>
    <col min="15874" max="15874" width="30.7109375" style="149" customWidth="1"/>
    <col min="15875" max="15875" width="6.7109375" style="149" customWidth="1"/>
    <col min="15876" max="15876" width="10.7109375" style="149" customWidth="1"/>
    <col min="15877" max="15877" width="1.7109375" style="149" customWidth="1"/>
    <col min="15878" max="15878" width="12" style="149" bestFit="1" customWidth="1"/>
    <col min="15879" max="15879" width="1.7109375" style="149" customWidth="1"/>
    <col min="15880" max="15880" width="15.7109375" style="149" customWidth="1"/>
    <col min="15881" max="15882" width="9.140625" style="149"/>
    <col min="15883" max="15883" width="11" style="149" bestFit="1" customWidth="1"/>
    <col min="15884" max="16128" width="9.140625" style="149"/>
    <col min="16129" max="16129" width="8.7109375" style="149" customWidth="1"/>
    <col min="16130" max="16130" width="30.7109375" style="149" customWidth="1"/>
    <col min="16131" max="16131" width="6.7109375" style="149" customWidth="1"/>
    <col min="16132" max="16132" width="10.7109375" style="149" customWidth="1"/>
    <col min="16133" max="16133" width="1.7109375" style="149" customWidth="1"/>
    <col min="16134" max="16134" width="12" style="149" bestFit="1" customWidth="1"/>
    <col min="16135" max="16135" width="1.7109375" style="149" customWidth="1"/>
    <col min="16136" max="16136" width="15.7109375" style="149" customWidth="1"/>
    <col min="16137" max="16138" width="9.140625" style="149"/>
    <col min="16139" max="16139" width="11" style="149" bestFit="1" customWidth="1"/>
    <col min="16140" max="16384" width="9.140625" style="149"/>
  </cols>
  <sheetData>
    <row r="2" spans="1:7">
      <c r="A2" s="220" t="s">
        <v>203</v>
      </c>
      <c r="B2" s="792" t="s">
        <v>204</v>
      </c>
      <c r="C2" s="792"/>
      <c r="D2" s="792"/>
      <c r="E2" s="792"/>
      <c r="F2" s="793"/>
      <c r="G2" s="52"/>
    </row>
    <row r="3" spans="1:7">
      <c r="A3" s="220"/>
      <c r="B3" s="794"/>
      <c r="C3" s="794"/>
      <c r="D3" s="633"/>
      <c r="E3" s="633"/>
      <c r="F3" s="634"/>
      <c r="G3" s="52"/>
    </row>
    <row r="4" spans="1:7">
      <c r="A4" s="52"/>
      <c r="B4" s="52"/>
      <c r="C4" s="52"/>
      <c r="D4" s="52"/>
      <c r="E4" s="52"/>
      <c r="F4" s="52"/>
      <c r="G4" s="52"/>
    </row>
    <row r="5" spans="1:7">
      <c r="A5" s="52" t="s">
        <v>498</v>
      </c>
      <c r="B5" s="247"/>
      <c r="C5" s="52" t="s">
        <v>12</v>
      </c>
      <c r="D5" s="52"/>
      <c r="E5" s="52"/>
      <c r="F5" s="52"/>
      <c r="G5" s="52"/>
    </row>
    <row r="6" spans="1:7">
      <c r="A6" s="52"/>
      <c r="B6" s="52"/>
      <c r="C6" s="52"/>
      <c r="D6" s="52"/>
      <c r="E6" s="52"/>
      <c r="F6" s="52"/>
      <c r="G6" s="52"/>
    </row>
    <row r="7" spans="1:7">
      <c r="A7" s="52"/>
      <c r="B7" s="247"/>
      <c r="C7" s="52"/>
      <c r="D7" s="52"/>
      <c r="E7" s="52"/>
      <c r="F7" s="52"/>
      <c r="G7" s="52"/>
    </row>
    <row r="8" spans="1:7">
      <c r="A8" s="52"/>
      <c r="B8" s="52"/>
      <c r="C8" s="52"/>
      <c r="D8" s="52"/>
      <c r="E8" s="52"/>
      <c r="F8" s="52"/>
      <c r="G8" s="52"/>
    </row>
    <row r="9" spans="1:7">
      <c r="A9" s="52"/>
      <c r="B9" s="52"/>
      <c r="C9" s="52"/>
      <c r="D9" s="52"/>
      <c r="E9" s="52"/>
      <c r="F9" s="52"/>
      <c r="G9" s="52"/>
    </row>
    <row r="10" spans="1:7">
      <c r="A10" s="52"/>
      <c r="B10" s="52"/>
      <c r="C10" s="52"/>
      <c r="D10" s="52" t="s">
        <v>24</v>
      </c>
      <c r="E10" s="52"/>
      <c r="F10" s="52"/>
      <c r="G10" s="52"/>
    </row>
    <row r="11" spans="1:7">
      <c r="A11" s="52"/>
      <c r="B11" s="52"/>
      <c r="C11" s="52"/>
      <c r="D11" s="52"/>
      <c r="E11" s="52"/>
      <c r="F11" s="52"/>
      <c r="G11" s="52"/>
    </row>
    <row r="12" spans="1:7">
      <c r="A12" s="52"/>
      <c r="B12" s="52"/>
      <c r="C12" s="52"/>
      <c r="D12" s="52"/>
      <c r="E12" s="52"/>
      <c r="F12" s="52"/>
      <c r="G12" s="52"/>
    </row>
    <row r="13" spans="1:7">
      <c r="A13" s="52"/>
      <c r="B13" s="52"/>
      <c r="C13" s="52"/>
      <c r="D13" s="52"/>
      <c r="E13" s="52"/>
      <c r="F13" s="52"/>
      <c r="G13" s="52"/>
    </row>
    <row r="14" spans="1:7">
      <c r="A14" s="52"/>
      <c r="B14" s="52"/>
      <c r="C14" s="247" t="s">
        <v>499</v>
      </c>
      <c r="D14" s="247"/>
      <c r="E14" s="52"/>
      <c r="F14" s="52"/>
      <c r="G14" s="52"/>
    </row>
    <row r="15" spans="1:7">
      <c r="A15" s="52"/>
      <c r="B15" s="52"/>
      <c r="C15" s="52"/>
      <c r="D15" s="52"/>
      <c r="E15" s="52"/>
      <c r="F15" s="52"/>
      <c r="G15" s="52"/>
    </row>
    <row r="16" spans="1:7">
      <c r="A16" s="52"/>
      <c r="B16" s="52"/>
      <c r="C16" s="52"/>
      <c r="D16" s="52"/>
      <c r="E16" s="52"/>
      <c r="F16" s="52"/>
      <c r="G16" s="52"/>
    </row>
    <row r="17" spans="1:7">
      <c r="A17" s="52"/>
      <c r="B17" s="52"/>
      <c r="C17" s="52"/>
      <c r="D17" s="52"/>
      <c r="E17" s="52"/>
      <c r="F17" s="52"/>
      <c r="G17" s="52"/>
    </row>
    <row r="18" spans="1:7">
      <c r="A18" s="52" t="s">
        <v>207</v>
      </c>
      <c r="B18" s="52" t="s">
        <v>500</v>
      </c>
      <c r="C18" s="52"/>
      <c r="D18" s="52"/>
      <c r="E18" s="52"/>
      <c r="F18" s="512">
        <f>H83</f>
        <v>0</v>
      </c>
      <c r="G18" s="52"/>
    </row>
    <row r="19" spans="1:7">
      <c r="A19" s="52"/>
      <c r="B19" s="52"/>
      <c r="C19" s="52"/>
      <c r="D19" s="52"/>
      <c r="E19" s="52"/>
      <c r="F19" s="505"/>
      <c r="G19" s="52"/>
    </row>
    <row r="20" spans="1:7">
      <c r="A20" s="52" t="s">
        <v>208</v>
      </c>
      <c r="B20" s="52" t="s">
        <v>501</v>
      </c>
      <c r="C20" s="52"/>
      <c r="D20" s="52"/>
      <c r="E20" s="52"/>
      <c r="F20" s="512">
        <f>H132</f>
        <v>0</v>
      </c>
      <c r="G20" s="52"/>
    </row>
    <row r="21" spans="1:7">
      <c r="A21" s="52"/>
      <c r="B21" s="52"/>
      <c r="C21" s="52"/>
      <c r="D21" s="52"/>
      <c r="E21" s="52"/>
      <c r="F21" s="505"/>
      <c r="G21" s="52"/>
    </row>
    <row r="22" spans="1:7">
      <c r="A22" s="52" t="s">
        <v>210</v>
      </c>
      <c r="B22" s="52" t="s">
        <v>502</v>
      </c>
      <c r="C22" s="52"/>
      <c r="D22" s="52"/>
      <c r="E22" s="52"/>
      <c r="F22" s="512">
        <f>H171</f>
        <v>0</v>
      </c>
      <c r="G22" s="52"/>
    </row>
    <row r="23" spans="1:7">
      <c r="A23" s="52"/>
      <c r="B23" s="52"/>
      <c r="C23" s="52"/>
      <c r="D23" s="52"/>
      <c r="E23" s="52"/>
      <c r="F23" s="505"/>
      <c r="G23" s="52"/>
    </row>
    <row r="24" spans="1:7">
      <c r="A24" s="52" t="s">
        <v>505</v>
      </c>
      <c r="B24" s="52" t="s">
        <v>506</v>
      </c>
      <c r="C24" s="52"/>
      <c r="D24" s="52"/>
      <c r="E24" s="52"/>
      <c r="F24" s="512">
        <f>H193</f>
        <v>0</v>
      </c>
      <c r="G24" s="52"/>
    </row>
    <row r="25" spans="1:7">
      <c r="A25" s="52"/>
      <c r="B25" s="52"/>
      <c r="C25" s="52"/>
      <c r="D25" s="52"/>
      <c r="E25" s="52"/>
      <c r="F25" s="505"/>
      <c r="G25" s="52"/>
    </row>
    <row r="26" spans="1:7">
      <c r="A26" s="52" t="s">
        <v>507</v>
      </c>
      <c r="B26" s="52" t="s">
        <v>508</v>
      </c>
      <c r="C26" s="52"/>
      <c r="D26" s="52"/>
      <c r="E26" s="52"/>
      <c r="F26" s="512">
        <f>H217</f>
        <v>0</v>
      </c>
      <c r="G26" s="52"/>
    </row>
    <row r="27" spans="1:7" ht="13.5" thickBot="1">
      <c r="A27" s="240"/>
      <c r="B27" s="240"/>
      <c r="C27" s="240"/>
      <c r="D27" s="240"/>
      <c r="E27" s="240"/>
      <c r="F27" s="635"/>
      <c r="G27" s="52"/>
    </row>
    <row r="28" spans="1:7" ht="13.5" thickTop="1">
      <c r="A28" s="52"/>
      <c r="B28" s="52"/>
      <c r="C28" s="52"/>
      <c r="D28" s="52"/>
      <c r="E28" s="52"/>
      <c r="F28" s="636"/>
      <c r="G28" s="52"/>
    </row>
    <row r="29" spans="1:7">
      <c r="A29" s="52"/>
      <c r="B29" s="52"/>
      <c r="C29" s="52"/>
      <c r="D29" s="52"/>
      <c r="E29" s="52"/>
      <c r="F29" s="636"/>
      <c r="G29" s="52"/>
    </row>
    <row r="30" spans="1:7">
      <c r="A30" s="52"/>
      <c r="B30" s="52"/>
      <c r="C30" s="52"/>
      <c r="D30" s="52"/>
      <c r="E30" s="52"/>
      <c r="F30" s="636"/>
      <c r="G30" s="52"/>
    </row>
    <row r="31" spans="1:7">
      <c r="A31" s="52"/>
      <c r="B31" s="52"/>
      <c r="C31" s="247" t="s">
        <v>122</v>
      </c>
      <c r="D31" s="247"/>
      <c r="E31" s="247"/>
      <c r="F31" s="637">
        <f>SUM(F18:F26)</f>
        <v>0</v>
      </c>
      <c r="G31" s="52"/>
    </row>
    <row r="32" spans="1:7">
      <c r="A32" s="52"/>
      <c r="B32" s="52"/>
      <c r="C32" s="52"/>
      <c r="D32" s="52"/>
      <c r="E32" s="52"/>
      <c r="F32" s="505"/>
      <c r="G32" s="52"/>
    </row>
    <row r="33" spans="1:7" ht="13.5" thickBot="1">
      <c r="A33" s="52"/>
      <c r="B33" s="52"/>
      <c r="C33" s="638" t="s">
        <v>212</v>
      </c>
      <c r="D33" s="240"/>
      <c r="E33" s="240"/>
      <c r="F33" s="495">
        <f>0.22*F31</f>
        <v>0</v>
      </c>
      <c r="G33" s="52"/>
    </row>
    <row r="34" spans="1:7" ht="14.25" thickTop="1" thickBot="1">
      <c r="A34" s="52"/>
      <c r="B34" s="52"/>
      <c r="C34" s="52"/>
      <c r="D34" s="52"/>
      <c r="E34" s="52"/>
      <c r="F34" s="498"/>
      <c r="G34" s="52"/>
    </row>
    <row r="35" spans="1:7" ht="13.5" thickBot="1">
      <c r="A35" s="52"/>
      <c r="B35" s="52"/>
      <c r="C35" s="639" t="s">
        <v>6</v>
      </c>
      <c r="D35" s="501"/>
      <c r="E35" s="501"/>
      <c r="F35" s="502">
        <f>F31+F33</f>
        <v>0</v>
      </c>
      <c r="G35" s="52"/>
    </row>
    <row r="38" spans="1:7" ht="18">
      <c r="A38" s="626" t="s">
        <v>487</v>
      </c>
      <c r="B38" s="626"/>
      <c r="C38" s="627"/>
      <c r="D38" s="627"/>
      <c r="E38" s="628"/>
      <c r="F38" s="627"/>
      <c r="G38" s="629"/>
    </row>
    <row r="39" spans="1:7">
      <c r="A39" s="314"/>
      <c r="B39" s="314"/>
      <c r="C39" s="302"/>
      <c r="D39" s="302"/>
      <c r="E39" s="630"/>
      <c r="F39" s="630"/>
      <c r="G39" s="630"/>
    </row>
    <row r="40" spans="1:7" ht="25.5">
      <c r="A40" s="631" t="s">
        <v>488</v>
      </c>
      <c r="B40" s="314"/>
      <c r="C40" s="302"/>
      <c r="D40" s="302"/>
      <c r="E40" s="630"/>
      <c r="F40" s="630"/>
      <c r="G40" s="630"/>
    </row>
    <row r="41" spans="1:7" ht="36" customHeight="1">
      <c r="A41" s="785" t="s">
        <v>489</v>
      </c>
      <c r="B41" s="785"/>
      <c r="C41" s="785"/>
      <c r="D41" s="785"/>
      <c r="E41" s="785"/>
      <c r="F41" s="785"/>
      <c r="G41" s="785"/>
    </row>
    <row r="42" spans="1:7">
      <c r="A42" s="314"/>
      <c r="B42" s="314"/>
      <c r="C42" s="314"/>
      <c r="D42" s="314"/>
      <c r="E42" s="314"/>
      <c r="F42" s="314"/>
      <c r="G42" s="314"/>
    </row>
    <row r="43" spans="1:7" ht="25.5">
      <c r="A43" s="631" t="s">
        <v>490</v>
      </c>
      <c r="B43" s="314"/>
      <c r="C43" s="632"/>
      <c r="D43" s="632"/>
      <c r="E43" s="630"/>
      <c r="F43" s="630"/>
      <c r="G43" s="630"/>
    </row>
    <row r="44" spans="1:7" ht="45" customHeight="1">
      <c r="A44" s="785" t="s">
        <v>491</v>
      </c>
      <c r="B44" s="785"/>
      <c r="C44" s="785"/>
      <c r="D44" s="785"/>
      <c r="E44" s="785"/>
      <c r="F44" s="785"/>
      <c r="G44" s="785"/>
    </row>
    <row r="45" spans="1:7">
      <c r="A45" s="314"/>
      <c r="B45" s="314"/>
      <c r="C45" s="632"/>
      <c r="D45" s="632"/>
      <c r="E45" s="630"/>
      <c r="F45" s="630"/>
      <c r="G45" s="630"/>
    </row>
    <row r="46" spans="1:7" ht="25.5">
      <c r="A46" s="631" t="s">
        <v>492</v>
      </c>
      <c r="B46" s="314"/>
      <c r="C46" s="632"/>
      <c r="D46" s="632"/>
      <c r="E46" s="630"/>
      <c r="F46" s="630"/>
      <c r="G46" s="630"/>
    </row>
    <row r="47" spans="1:7" ht="42" customHeight="1">
      <c r="A47" s="791" t="s">
        <v>493</v>
      </c>
      <c r="B47" s="791"/>
      <c r="C47" s="791"/>
      <c r="D47" s="791"/>
      <c r="E47" s="791"/>
      <c r="F47" s="791"/>
      <c r="G47" s="791"/>
    </row>
    <row r="48" spans="1:7">
      <c r="A48" s="314"/>
      <c r="B48" s="314"/>
      <c r="C48" s="632"/>
      <c r="D48" s="632"/>
      <c r="E48" s="630"/>
      <c r="F48" s="630"/>
      <c r="G48" s="630"/>
    </row>
    <row r="49" spans="1:17" ht="15.75">
      <c r="A49" s="789" t="s">
        <v>494</v>
      </c>
      <c r="B49" s="790"/>
      <c r="C49" s="790"/>
      <c r="D49" s="632"/>
      <c r="E49" s="630"/>
      <c r="F49" s="630"/>
      <c r="G49" s="630"/>
    </row>
    <row r="50" spans="1:17" ht="26.25" customHeight="1">
      <c r="A50" s="791" t="s">
        <v>495</v>
      </c>
      <c r="B50" s="791"/>
      <c r="C50" s="791"/>
      <c r="D50" s="791"/>
      <c r="E50" s="791"/>
      <c r="F50" s="791"/>
      <c r="G50" s="791"/>
    </row>
    <row r="51" spans="1:17">
      <c r="A51" s="314"/>
      <c r="B51" s="314"/>
      <c r="C51" s="632"/>
      <c r="D51" s="632"/>
      <c r="E51" s="630"/>
      <c r="F51" s="630"/>
      <c r="G51" s="630"/>
    </row>
    <row r="52" spans="1:17" ht="15.75">
      <c r="A52" s="789" t="s">
        <v>496</v>
      </c>
      <c r="B52" s="790"/>
      <c r="C52" s="790"/>
      <c r="D52" s="632"/>
      <c r="E52" s="630"/>
      <c r="F52" s="630"/>
      <c r="G52" s="630"/>
    </row>
    <row r="53" spans="1:17" ht="44.25" customHeight="1">
      <c r="A53" s="785" t="s">
        <v>497</v>
      </c>
      <c r="B53" s="785"/>
      <c r="C53" s="785"/>
      <c r="D53" s="785"/>
      <c r="E53" s="785"/>
      <c r="F53" s="785"/>
      <c r="G53" s="785"/>
    </row>
    <row r="55" spans="1:17">
      <c r="A55" s="143"/>
      <c r="B55" s="144"/>
      <c r="C55" s="145"/>
      <c r="D55" s="146"/>
      <c r="E55" s="146"/>
      <c r="F55" s="147"/>
      <c r="G55" s="147"/>
      <c r="H55" s="148"/>
    </row>
    <row r="56" spans="1:17" s="156" customFormat="1" ht="18">
      <c r="A56" s="150" t="s">
        <v>187</v>
      </c>
      <c r="B56" s="151"/>
      <c r="C56" s="152"/>
      <c r="D56" s="153"/>
      <c r="E56" s="153"/>
      <c r="F56" s="154"/>
      <c r="G56" s="154"/>
      <c r="H56" s="155"/>
    </row>
    <row r="57" spans="1:17">
      <c r="A57" s="143"/>
      <c r="B57" s="144"/>
      <c r="C57" s="145"/>
      <c r="D57" s="146"/>
      <c r="E57" s="146"/>
      <c r="F57" s="147"/>
      <c r="G57" s="147"/>
      <c r="H57" s="148"/>
    </row>
    <row r="58" spans="1:17" ht="13.5" thickBot="1">
      <c r="A58" s="143"/>
      <c r="B58" s="144"/>
      <c r="C58" s="145"/>
      <c r="D58" s="146"/>
      <c r="E58" s="146"/>
      <c r="F58" s="147"/>
      <c r="G58" s="147"/>
      <c r="H58" s="148"/>
    </row>
    <row r="59" spans="1:17" s="162" customFormat="1" ht="26.25" thickBot="1">
      <c r="A59" s="157" t="s">
        <v>117</v>
      </c>
      <c r="B59" s="157" t="s">
        <v>118</v>
      </c>
      <c r="C59" s="158" t="s">
        <v>119</v>
      </c>
      <c r="D59" s="159" t="s">
        <v>120</v>
      </c>
      <c r="E59" s="159"/>
      <c r="F59" s="160" t="s">
        <v>121</v>
      </c>
      <c r="G59" s="160"/>
      <c r="H59" s="161" t="s">
        <v>122</v>
      </c>
    </row>
    <row r="60" spans="1:17" s="162" customFormat="1">
      <c r="A60" s="163"/>
      <c r="B60" s="163"/>
      <c r="C60" s="164"/>
      <c r="D60" s="165"/>
      <c r="E60" s="165"/>
      <c r="F60" s="166"/>
      <c r="G60" s="166"/>
      <c r="H60" s="167"/>
    </row>
    <row r="61" spans="1:17" s="172" customFormat="1" ht="15.75">
      <c r="A61" s="787" t="s">
        <v>188</v>
      </c>
      <c r="B61" s="787"/>
      <c r="C61" s="168"/>
      <c r="D61" s="169"/>
      <c r="E61" s="169"/>
      <c r="F61" s="170"/>
      <c r="G61" s="170"/>
      <c r="H61" s="171"/>
    </row>
    <row r="62" spans="1:17" s="162" customFormat="1">
      <c r="A62" s="173"/>
      <c r="B62" s="174"/>
      <c r="C62" s="175"/>
      <c r="D62" s="176"/>
      <c r="E62" s="176"/>
      <c r="F62" s="177"/>
      <c r="G62" s="177"/>
      <c r="H62" s="178"/>
    </row>
    <row r="63" spans="1:17" ht="25.5">
      <c r="A63" s="179" t="s">
        <v>189</v>
      </c>
      <c r="B63" s="180" t="s">
        <v>190</v>
      </c>
      <c r="C63" s="181" t="s">
        <v>172</v>
      </c>
      <c r="D63" s="182">
        <v>52</v>
      </c>
      <c r="E63" s="182"/>
      <c r="F63" s="183">
        <v>0</v>
      </c>
      <c r="G63" s="184"/>
      <c r="H63" s="183">
        <f>F63*D63</f>
        <v>0</v>
      </c>
      <c r="P63" s="185"/>
      <c r="Q63" s="185"/>
    </row>
    <row r="64" spans="1:17">
      <c r="A64" s="179"/>
      <c r="B64" s="180"/>
      <c r="C64" s="181"/>
      <c r="D64" s="182"/>
      <c r="E64" s="182"/>
      <c r="F64" s="184"/>
      <c r="G64" s="184"/>
      <c r="H64" s="184"/>
      <c r="P64" s="185"/>
      <c r="Q64" s="185"/>
    </row>
    <row r="65" spans="1:17">
      <c r="A65" s="179"/>
      <c r="B65" s="186" t="s">
        <v>191</v>
      </c>
      <c r="C65" s="122" t="s">
        <v>172</v>
      </c>
      <c r="D65" s="122">
        <v>29</v>
      </c>
      <c r="E65" s="182"/>
      <c r="F65" s="184"/>
      <c r="G65" s="184"/>
      <c r="H65" s="184"/>
      <c r="P65" s="185"/>
      <c r="Q65" s="185"/>
    </row>
    <row r="66" spans="1:17">
      <c r="A66" s="179"/>
      <c r="B66" s="186" t="s">
        <v>192</v>
      </c>
      <c r="C66" s="122" t="s">
        <v>172</v>
      </c>
      <c r="D66" s="122">
        <v>23</v>
      </c>
      <c r="E66" s="182"/>
      <c r="F66" s="184"/>
      <c r="G66" s="184"/>
      <c r="H66" s="184"/>
      <c r="P66" s="185"/>
      <c r="Q66" s="185"/>
    </row>
    <row r="67" spans="1:17">
      <c r="A67" s="187"/>
      <c r="B67" s="188"/>
      <c r="C67" s="189"/>
      <c r="D67" s="190"/>
      <c r="E67" s="190"/>
      <c r="F67" s="191"/>
      <c r="G67" s="191"/>
      <c r="H67" s="192"/>
    </row>
    <row r="68" spans="1:17" ht="15.75">
      <c r="A68" s="788" t="s">
        <v>193</v>
      </c>
      <c r="B68" s="788"/>
      <c r="C68" s="193"/>
      <c r="D68" s="194"/>
      <c r="E68" s="194"/>
      <c r="F68" s="195"/>
      <c r="G68" s="195"/>
      <c r="H68" s="196"/>
      <c r="I68" s="197"/>
    </row>
    <row r="69" spans="1:17" ht="15.75">
      <c r="A69" s="198"/>
      <c r="B69" s="198"/>
      <c r="C69" s="193"/>
      <c r="D69" s="194"/>
      <c r="E69" s="194"/>
      <c r="F69" s="195"/>
      <c r="G69" s="195"/>
      <c r="H69" s="196"/>
      <c r="I69" s="197"/>
    </row>
    <row r="70" spans="1:17" ht="15.75">
      <c r="A70" s="199" t="s">
        <v>194</v>
      </c>
      <c r="B70" s="199"/>
      <c r="C70" s="199"/>
      <c r="D70" s="199"/>
      <c r="E70" s="200"/>
      <c r="F70" s="192"/>
      <c r="G70" s="192"/>
      <c r="H70" s="192"/>
    </row>
    <row r="71" spans="1:17">
      <c r="A71" s="187"/>
      <c r="B71" s="188"/>
      <c r="C71" s="189"/>
      <c r="D71" s="190"/>
      <c r="E71" s="190"/>
      <c r="F71" s="192"/>
      <c r="G71" s="192"/>
      <c r="H71" s="192"/>
    </row>
    <row r="72" spans="1:17" ht="25.5">
      <c r="A72" s="179" t="s">
        <v>195</v>
      </c>
      <c r="B72" s="180" t="s">
        <v>196</v>
      </c>
      <c r="C72" s="181" t="s">
        <v>44</v>
      </c>
      <c r="D72" s="182">
        <v>2</v>
      </c>
      <c r="E72" s="182"/>
      <c r="F72" s="201">
        <v>0</v>
      </c>
      <c r="G72" s="202"/>
      <c r="H72" s="201">
        <f>F72*D72</f>
        <v>0</v>
      </c>
    </row>
    <row r="73" spans="1:17">
      <c r="A73" s="179"/>
      <c r="B73" s="180"/>
      <c r="C73" s="181"/>
      <c r="D73" s="182"/>
      <c r="E73" s="182"/>
      <c r="F73" s="202"/>
      <c r="G73" s="202"/>
      <c r="H73" s="202"/>
    </row>
    <row r="74" spans="1:17" ht="51">
      <c r="A74" s="179" t="s">
        <v>197</v>
      </c>
      <c r="B74" s="180" t="s">
        <v>198</v>
      </c>
      <c r="C74" s="181" t="s">
        <v>44</v>
      </c>
      <c r="D74" s="182">
        <v>4</v>
      </c>
      <c r="E74" s="182"/>
      <c r="F74" s="201">
        <v>0</v>
      </c>
      <c r="G74" s="202"/>
      <c r="H74" s="201">
        <f>D74*F74</f>
        <v>0</v>
      </c>
    </row>
    <row r="75" spans="1:17">
      <c r="A75" s="187"/>
      <c r="B75" s="188"/>
      <c r="C75" s="189"/>
      <c r="D75" s="190"/>
      <c r="E75" s="190"/>
      <c r="F75" s="203"/>
      <c r="G75" s="203"/>
      <c r="H75" s="203"/>
    </row>
    <row r="76" spans="1:17" ht="15.75">
      <c r="A76" s="199" t="s">
        <v>199</v>
      </c>
      <c r="B76" s="198"/>
      <c r="C76" s="204"/>
      <c r="D76" s="205"/>
      <c r="E76" s="205"/>
      <c r="F76" s="206"/>
      <c r="G76" s="192"/>
      <c r="H76" s="192"/>
    </row>
    <row r="77" spans="1:17" ht="15.75">
      <c r="A77" s="207"/>
      <c r="B77" s="208"/>
      <c r="C77" s="209"/>
      <c r="F77" s="192"/>
      <c r="G77" s="192"/>
      <c r="H77" s="192"/>
    </row>
    <row r="78" spans="1:17" ht="25.5">
      <c r="A78" s="179" t="s">
        <v>200</v>
      </c>
      <c r="B78" s="180" t="s">
        <v>565</v>
      </c>
      <c r="C78" s="181" t="s">
        <v>109</v>
      </c>
      <c r="D78" s="182">
        <v>505</v>
      </c>
      <c r="E78" s="182"/>
      <c r="F78" s="201">
        <v>0</v>
      </c>
      <c r="G78" s="192"/>
      <c r="H78" s="201">
        <f>D78*F78</f>
        <v>0</v>
      </c>
      <c r="N78" s="186"/>
      <c r="O78" s="122"/>
      <c r="P78" s="122"/>
      <c r="Q78" s="185"/>
    </row>
    <row r="79" spans="1:17">
      <c r="A79" s="187"/>
      <c r="B79" s="188"/>
      <c r="C79" s="189"/>
      <c r="D79" s="190"/>
      <c r="E79" s="190"/>
      <c r="F79" s="203"/>
      <c r="G79" s="203"/>
      <c r="H79" s="203"/>
      <c r="N79" s="186"/>
      <c r="O79" s="122"/>
      <c r="P79" s="122"/>
    </row>
    <row r="80" spans="1:17" ht="25.5">
      <c r="A80" s="179" t="s">
        <v>201</v>
      </c>
      <c r="B80" s="180" t="s">
        <v>567</v>
      </c>
      <c r="C80" s="181" t="s">
        <v>202</v>
      </c>
      <c r="D80" s="182">
        <v>105</v>
      </c>
      <c r="E80" s="182"/>
      <c r="F80" s="201">
        <v>0</v>
      </c>
      <c r="G80" s="202"/>
      <c r="H80" s="201">
        <f>D80*F80</f>
        <v>0</v>
      </c>
      <c r="K80" s="640"/>
      <c r="L80" s="640"/>
      <c r="M80" s="640"/>
      <c r="N80" s="640"/>
      <c r="P80" s="185"/>
      <c r="Q80" s="185"/>
    </row>
    <row r="81" spans="1:8">
      <c r="A81" s="187"/>
      <c r="B81" s="188"/>
      <c r="C81" s="189"/>
      <c r="D81" s="190"/>
      <c r="E81" s="190"/>
      <c r="F81" s="211"/>
      <c r="G81" s="203"/>
      <c r="H81" s="211"/>
    </row>
    <row r="82" spans="1:8" ht="13.5" customHeight="1" thickBot="1">
      <c r="A82" s="187"/>
      <c r="B82" s="188"/>
      <c r="C82" s="189"/>
      <c r="D82" s="190"/>
      <c r="E82" s="190"/>
      <c r="F82" s="203"/>
      <c r="G82" s="203"/>
      <c r="H82" s="203"/>
    </row>
    <row r="83" spans="1:8" ht="16.5" thickBot="1">
      <c r="A83" s="162"/>
      <c r="B83" s="212"/>
      <c r="C83" s="213"/>
      <c r="F83" s="214" t="s">
        <v>186</v>
      </c>
      <c r="G83" s="214"/>
      <c r="H83" s="215">
        <f>SUM(H63:H82)</f>
        <v>0</v>
      </c>
    </row>
    <row r="86" spans="1:8" ht="18">
      <c r="A86" s="598" t="s">
        <v>439</v>
      </c>
      <c r="B86" s="89"/>
      <c r="C86" s="122"/>
      <c r="D86" s="122"/>
      <c r="E86" s="52"/>
      <c r="F86" s="508"/>
      <c r="G86" s="508"/>
      <c r="H86" s="508"/>
    </row>
    <row r="87" spans="1:8" ht="18">
      <c r="A87" s="598"/>
      <c r="B87" s="89"/>
      <c r="C87" s="122"/>
      <c r="D87" s="122"/>
      <c r="E87" s="52"/>
      <c r="F87" s="508"/>
      <c r="G87" s="508"/>
      <c r="H87" s="508"/>
    </row>
    <row r="88" spans="1:8" ht="13.5" thickBot="1">
      <c r="A88" s="599"/>
      <c r="B88" s="89"/>
      <c r="C88" s="122"/>
      <c r="D88" s="122"/>
      <c r="E88" s="52"/>
      <c r="F88" s="508"/>
      <c r="G88" s="508"/>
      <c r="H88" s="508"/>
    </row>
    <row r="89" spans="1:8" ht="26.25" thickBot="1">
      <c r="A89" s="94" t="s">
        <v>117</v>
      </c>
      <c r="B89" s="94" t="s">
        <v>118</v>
      </c>
      <c r="C89" s="95" t="s">
        <v>119</v>
      </c>
      <c r="D89" s="94" t="s">
        <v>120</v>
      </c>
      <c r="E89" s="94"/>
      <c r="F89" s="94" t="s">
        <v>121</v>
      </c>
      <c r="G89" s="94"/>
      <c r="H89" s="94" t="s">
        <v>122</v>
      </c>
    </row>
    <row r="90" spans="1:8">
      <c r="A90" s="600"/>
      <c r="B90" s="600"/>
      <c r="C90" s="601"/>
      <c r="D90" s="600"/>
      <c r="E90" s="600"/>
      <c r="F90" s="600"/>
      <c r="G90" s="600"/>
      <c r="H90" s="600"/>
    </row>
    <row r="91" spans="1:8" ht="15.75">
      <c r="A91" s="602" t="s">
        <v>440</v>
      </c>
      <c r="B91" s="602"/>
      <c r="C91" s="98"/>
      <c r="D91" s="97"/>
      <c r="E91" s="97"/>
      <c r="F91" s="97"/>
      <c r="G91" s="97"/>
      <c r="H91" s="97"/>
    </row>
    <row r="92" spans="1:8" ht="37.5" customHeight="1">
      <c r="A92" s="603"/>
      <c r="B92" s="108"/>
      <c r="C92" s="125"/>
      <c r="D92" s="125"/>
      <c r="E92" s="61"/>
      <c r="F92" s="507"/>
      <c r="G92" s="507"/>
      <c r="H92" s="507"/>
    </row>
    <row r="93" spans="1:8" ht="38.25">
      <c r="A93" s="599" t="s">
        <v>511</v>
      </c>
      <c r="B93" s="89" t="s">
        <v>512</v>
      </c>
      <c r="C93" s="122" t="s">
        <v>222</v>
      </c>
      <c r="D93" s="604">
        <v>10</v>
      </c>
      <c r="E93" s="605"/>
      <c r="F93" s="546">
        <v>0</v>
      </c>
      <c r="G93" s="555"/>
      <c r="H93" s="546">
        <f>F93*D93</f>
        <v>0</v>
      </c>
    </row>
    <row r="94" spans="1:8">
      <c r="A94" s="603"/>
      <c r="B94" s="108"/>
      <c r="C94" s="125"/>
      <c r="D94" s="606"/>
      <c r="E94" s="607"/>
      <c r="F94" s="548"/>
      <c r="G94" s="553"/>
      <c r="H94" s="548"/>
    </row>
    <row r="95" spans="1:8" ht="25.5">
      <c r="A95" s="599" t="s">
        <v>441</v>
      </c>
      <c r="B95" s="89" t="s">
        <v>442</v>
      </c>
      <c r="C95" s="122" t="s">
        <v>222</v>
      </c>
      <c r="D95" s="604">
        <v>383</v>
      </c>
      <c r="E95" s="605"/>
      <c r="F95" s="512">
        <v>0</v>
      </c>
      <c r="G95" s="508"/>
      <c r="H95" s="512">
        <f>F95*D95</f>
        <v>0</v>
      </c>
    </row>
    <row r="96" spans="1:8">
      <c r="A96" s="603"/>
      <c r="B96" s="108"/>
      <c r="C96" s="125"/>
      <c r="D96" s="606"/>
      <c r="E96" s="607"/>
      <c r="F96" s="507"/>
      <c r="G96" s="507"/>
      <c r="H96" s="507"/>
    </row>
    <row r="97" spans="1:8" ht="25.5">
      <c r="A97" s="599" t="s">
        <v>443</v>
      </c>
      <c r="B97" s="89" t="s">
        <v>444</v>
      </c>
      <c r="C97" s="122" t="s">
        <v>222</v>
      </c>
      <c r="D97" s="604">
        <v>12</v>
      </c>
      <c r="E97" s="605"/>
      <c r="F97" s="512">
        <v>0</v>
      </c>
      <c r="G97" s="508"/>
      <c r="H97" s="512">
        <f>F97*D97</f>
        <v>0</v>
      </c>
    </row>
    <row r="98" spans="1:8">
      <c r="A98" s="599"/>
      <c r="B98" s="89"/>
      <c r="C98" s="122"/>
      <c r="D98" s="604"/>
      <c r="E98" s="605"/>
      <c r="F98" s="508"/>
      <c r="G98" s="508"/>
      <c r="H98" s="508"/>
    </row>
    <row r="99" spans="1:8" ht="25.5">
      <c r="A99" s="599" t="s">
        <v>445</v>
      </c>
      <c r="B99" s="89" t="s">
        <v>446</v>
      </c>
      <c r="C99" s="122" t="s">
        <v>222</v>
      </c>
      <c r="D99" s="604">
        <v>8</v>
      </c>
      <c r="E99" s="605"/>
      <c r="F99" s="512">
        <v>0</v>
      </c>
      <c r="G99" s="508"/>
      <c r="H99" s="512">
        <f>F99*D99</f>
        <v>0</v>
      </c>
    </row>
    <row r="100" spans="1:8">
      <c r="A100" s="603"/>
      <c r="B100" s="108"/>
      <c r="C100" s="125"/>
      <c r="D100" s="606"/>
      <c r="E100" s="607"/>
      <c r="F100" s="507"/>
      <c r="G100" s="507"/>
      <c r="H100" s="507"/>
    </row>
    <row r="101" spans="1:8" ht="18">
      <c r="A101" s="602" t="s">
        <v>451</v>
      </c>
      <c r="B101" s="611"/>
      <c r="C101" s="125"/>
      <c r="D101" s="606"/>
      <c r="E101" s="607"/>
      <c r="F101" s="507"/>
      <c r="G101" s="507"/>
      <c r="H101" s="507"/>
    </row>
    <row r="102" spans="1:8">
      <c r="A102" s="603"/>
      <c r="B102" s="108"/>
      <c r="C102" s="125"/>
      <c r="D102" s="606"/>
      <c r="E102" s="607"/>
      <c r="F102" s="507"/>
      <c r="G102" s="507"/>
      <c r="H102" s="507"/>
    </row>
    <row r="103" spans="1:8" ht="25.5">
      <c r="A103" s="599" t="s">
        <v>452</v>
      </c>
      <c r="B103" s="89" t="s">
        <v>453</v>
      </c>
      <c r="C103" s="122" t="s">
        <v>153</v>
      </c>
      <c r="D103" s="604">
        <v>560</v>
      </c>
      <c r="E103" s="605"/>
      <c r="F103" s="512">
        <v>0</v>
      </c>
      <c r="G103" s="508"/>
      <c r="H103" s="512">
        <f>F103*D103</f>
        <v>0</v>
      </c>
    </row>
    <row r="104" spans="1:8">
      <c r="A104" s="599"/>
      <c r="B104" s="89"/>
      <c r="C104" s="122"/>
      <c r="D104" s="604"/>
      <c r="E104" s="605"/>
      <c r="F104" s="508"/>
      <c r="G104" s="508"/>
      <c r="H104" s="508"/>
    </row>
    <row r="105" spans="1:8" ht="25.5">
      <c r="A105" s="599" t="s">
        <v>454</v>
      </c>
      <c r="B105" s="89" t="s">
        <v>455</v>
      </c>
      <c r="C105" s="122" t="s">
        <v>153</v>
      </c>
      <c r="D105" s="604">
        <v>560</v>
      </c>
      <c r="E105" s="605"/>
      <c r="F105" s="552">
        <v>0</v>
      </c>
      <c r="G105" s="554"/>
      <c r="H105" s="552">
        <f>F105*D105</f>
        <v>0</v>
      </c>
    </row>
    <row r="106" spans="1:8">
      <c r="A106" s="603"/>
      <c r="B106" s="108"/>
      <c r="C106" s="125"/>
      <c r="D106" s="606"/>
      <c r="E106" s="607"/>
      <c r="F106" s="513"/>
      <c r="G106" s="507"/>
      <c r="H106" s="513"/>
    </row>
    <row r="107" spans="1:8" ht="15.75">
      <c r="A107" s="602" t="s">
        <v>458</v>
      </c>
      <c r="B107" s="584"/>
      <c r="C107" s="122"/>
      <c r="D107" s="604"/>
      <c r="E107" s="607"/>
      <c r="F107" s="507"/>
      <c r="G107" s="507"/>
      <c r="H107" s="507"/>
    </row>
    <row r="108" spans="1:8" ht="15.75">
      <c r="A108" s="612"/>
      <c r="B108" s="568"/>
      <c r="C108" s="125"/>
      <c r="D108" s="606"/>
      <c r="E108" s="607"/>
      <c r="F108" s="507"/>
      <c r="G108" s="507"/>
      <c r="H108" s="507"/>
    </row>
    <row r="109" spans="1:8" ht="38.25">
      <c r="A109" s="599" t="s">
        <v>513</v>
      </c>
      <c r="B109" s="89" t="s">
        <v>514</v>
      </c>
      <c r="C109" s="122" t="s">
        <v>222</v>
      </c>
      <c r="D109" s="604">
        <v>88</v>
      </c>
      <c r="E109" s="605"/>
      <c r="F109" s="512">
        <v>0</v>
      </c>
      <c r="G109" s="508"/>
      <c r="H109" s="512">
        <f>F109*D109</f>
        <v>0</v>
      </c>
    </row>
    <row r="110" spans="1:8">
      <c r="A110" s="603"/>
      <c r="B110" s="108"/>
      <c r="C110" s="125"/>
      <c r="D110" s="606"/>
      <c r="E110" s="607"/>
      <c r="F110" s="507"/>
      <c r="G110" s="507"/>
      <c r="H110" s="507"/>
    </row>
    <row r="111" spans="1:8" ht="38.25">
      <c r="A111" s="599" t="s">
        <v>461</v>
      </c>
      <c r="B111" s="89" t="s">
        <v>462</v>
      </c>
      <c r="C111" s="122" t="s">
        <v>222</v>
      </c>
      <c r="D111" s="604">
        <v>72</v>
      </c>
      <c r="E111" s="605"/>
      <c r="F111" s="512">
        <v>0</v>
      </c>
      <c r="G111" s="508"/>
      <c r="H111" s="512">
        <f>F111*D111</f>
        <v>0</v>
      </c>
    </row>
    <row r="112" spans="1:8">
      <c r="A112" s="603"/>
      <c r="B112" s="108"/>
      <c r="C112" s="125"/>
      <c r="D112" s="606"/>
      <c r="E112" s="607"/>
      <c r="F112" s="507"/>
      <c r="G112" s="507"/>
      <c r="H112" s="507"/>
    </row>
    <row r="113" spans="1:9" ht="15.75">
      <c r="A113" s="602" t="s">
        <v>515</v>
      </c>
      <c r="B113" s="568"/>
      <c r="C113" s="128"/>
      <c r="D113" s="641"/>
      <c r="E113" s="642"/>
      <c r="F113" s="507"/>
      <c r="G113" s="507"/>
      <c r="H113" s="507"/>
    </row>
    <row r="114" spans="1:9">
      <c r="A114" s="603"/>
      <c r="B114" s="108"/>
      <c r="C114" s="125"/>
      <c r="D114" s="606"/>
      <c r="E114" s="607"/>
      <c r="F114" s="507"/>
      <c r="G114" s="507"/>
      <c r="H114" s="507"/>
    </row>
    <row r="115" spans="1:9" ht="25.5">
      <c r="A115" s="599" t="s">
        <v>516</v>
      </c>
      <c r="B115" s="89" t="s">
        <v>517</v>
      </c>
      <c r="C115" s="122" t="s">
        <v>153</v>
      </c>
      <c r="D115" s="604">
        <v>30</v>
      </c>
      <c r="E115" s="605"/>
      <c r="F115" s="565">
        <v>0</v>
      </c>
      <c r="G115" s="508"/>
      <c r="H115" s="512">
        <f>F115*D115</f>
        <v>0</v>
      </c>
    </row>
    <row r="116" spans="1:9">
      <c r="A116" s="599"/>
      <c r="B116" s="89"/>
      <c r="C116" s="122"/>
      <c r="D116" s="604"/>
      <c r="E116" s="605"/>
      <c r="F116" s="508"/>
      <c r="G116" s="508"/>
      <c r="H116" s="508"/>
    </row>
    <row r="117" spans="1:9">
      <c r="A117" s="599" t="s">
        <v>518</v>
      </c>
      <c r="B117" s="89" t="s">
        <v>519</v>
      </c>
      <c r="C117" s="122" t="s">
        <v>153</v>
      </c>
      <c r="D117" s="604">
        <v>30</v>
      </c>
      <c r="E117" s="605"/>
      <c r="F117" s="512">
        <v>0</v>
      </c>
      <c r="G117" s="508"/>
      <c r="H117" s="512">
        <f>F117*D117</f>
        <v>0</v>
      </c>
    </row>
    <row r="118" spans="1:9">
      <c r="A118" s="603"/>
      <c r="B118" s="108"/>
      <c r="C118" s="125"/>
      <c r="D118" s="606"/>
      <c r="E118" s="607"/>
      <c r="F118" s="507"/>
      <c r="G118" s="507"/>
      <c r="H118" s="507"/>
    </row>
    <row r="119" spans="1:9" ht="13.5" customHeight="1">
      <c r="A119" s="602" t="s">
        <v>463</v>
      </c>
      <c r="B119" s="584"/>
      <c r="C119" s="613"/>
      <c r="D119" s="614"/>
      <c r="E119" s="615"/>
      <c r="F119" s="508"/>
      <c r="G119" s="508"/>
      <c r="H119" s="508"/>
    </row>
    <row r="120" spans="1:9">
      <c r="A120" s="603"/>
      <c r="B120" s="108"/>
      <c r="C120" s="125"/>
      <c r="D120" s="606"/>
      <c r="E120" s="607"/>
      <c r="F120" s="507"/>
      <c r="G120" s="507"/>
      <c r="H120" s="507"/>
    </row>
    <row r="121" spans="1:9" ht="13.5" customHeight="1">
      <c r="A121" s="599" t="s">
        <v>464</v>
      </c>
      <c r="B121" s="89" t="s">
        <v>465</v>
      </c>
      <c r="C121" s="122" t="s">
        <v>222</v>
      </c>
      <c r="D121" s="604">
        <f>((+D93-D117*0.2)+D95+D97+D99)</f>
        <v>407</v>
      </c>
      <c r="E121" s="605"/>
      <c r="F121" s="565">
        <v>0</v>
      </c>
      <c r="G121" s="508"/>
      <c r="H121" s="512">
        <f>F121*D121</f>
        <v>0</v>
      </c>
    </row>
    <row r="122" spans="1:9">
      <c r="A122" s="599"/>
      <c r="B122" s="89"/>
      <c r="C122" s="122"/>
      <c r="D122" s="604"/>
      <c r="E122" s="605"/>
      <c r="F122" s="564"/>
      <c r="G122" s="508"/>
      <c r="H122" s="508"/>
    </row>
    <row r="123" spans="1:9" ht="13.5" customHeight="1">
      <c r="A123" s="599" t="s">
        <v>520</v>
      </c>
      <c r="B123" s="89" t="s">
        <v>521</v>
      </c>
      <c r="C123" s="122" t="s">
        <v>222</v>
      </c>
      <c r="D123" s="604">
        <f>(+D93)-(D117*0.2)</f>
        <v>4</v>
      </c>
      <c r="E123" s="605"/>
      <c r="F123" s="105">
        <v>0</v>
      </c>
      <c r="G123" s="555"/>
      <c r="H123" s="546">
        <f>F123*D123</f>
        <v>0</v>
      </c>
    </row>
    <row r="124" spans="1:9">
      <c r="A124" s="599"/>
      <c r="B124" s="89"/>
      <c r="C124" s="122"/>
      <c r="D124" s="604"/>
      <c r="E124" s="605"/>
      <c r="F124" s="564"/>
      <c r="G124" s="508"/>
      <c r="H124" s="508"/>
    </row>
    <row r="125" spans="1:9" ht="51">
      <c r="A125" s="757" t="s">
        <v>466</v>
      </c>
      <c r="B125" s="758" t="s">
        <v>467</v>
      </c>
      <c r="C125" s="759" t="s">
        <v>222</v>
      </c>
      <c r="D125" s="760">
        <v>100</v>
      </c>
      <c r="E125" s="761"/>
      <c r="F125" s="762">
        <v>0</v>
      </c>
      <c r="G125" s="763"/>
      <c r="H125" s="762">
        <f>F125*D125</f>
        <v>0</v>
      </c>
      <c r="I125" s="640"/>
    </row>
    <row r="126" spans="1:9">
      <c r="A126" s="599"/>
      <c r="B126" s="89"/>
      <c r="C126" s="122"/>
      <c r="D126" s="604"/>
      <c r="E126" s="605"/>
      <c r="F126" s="564"/>
      <c r="G126" s="508"/>
      <c r="H126" s="508"/>
    </row>
    <row r="127" spans="1:9" ht="13.5" customHeight="1">
      <c r="A127" s="599" t="s">
        <v>468</v>
      </c>
      <c r="B127" s="89" t="s">
        <v>469</v>
      </c>
      <c r="C127" s="122" t="s">
        <v>222</v>
      </c>
      <c r="D127" s="604">
        <f>D121*0.03</f>
        <v>12.209999999999999</v>
      </c>
      <c r="E127" s="605"/>
      <c r="F127" s="565">
        <v>0</v>
      </c>
      <c r="G127" s="508"/>
      <c r="H127" s="512">
        <f>F127*D127</f>
        <v>0</v>
      </c>
    </row>
    <row r="128" spans="1:9">
      <c r="A128" s="599"/>
      <c r="B128" s="89"/>
      <c r="C128" s="122"/>
      <c r="D128" s="604"/>
      <c r="E128" s="605"/>
      <c r="F128" s="564"/>
      <c r="G128" s="508"/>
      <c r="H128" s="508"/>
    </row>
    <row r="129" spans="1:8" ht="63.75">
      <c r="A129" s="599" t="s">
        <v>470</v>
      </c>
      <c r="B129" s="89" t="s">
        <v>471</v>
      </c>
      <c r="C129" s="122" t="s">
        <v>222</v>
      </c>
      <c r="D129" s="604">
        <f>D121*0.02</f>
        <v>8.14</v>
      </c>
      <c r="E129" s="605"/>
      <c r="F129" s="565">
        <v>0</v>
      </c>
      <c r="G129" s="508"/>
      <c r="H129" s="512">
        <f>F129*D129</f>
        <v>0</v>
      </c>
    </row>
    <row r="130" spans="1:8">
      <c r="A130" s="599"/>
      <c r="B130" s="89"/>
      <c r="C130" s="122"/>
      <c r="D130" s="604"/>
      <c r="E130" s="605"/>
      <c r="F130" s="564"/>
      <c r="G130" s="508"/>
      <c r="H130" s="508"/>
    </row>
    <row r="131" spans="1:8" ht="13.5" thickBot="1">
      <c r="A131" s="616"/>
      <c r="B131" s="537"/>
      <c r="C131" s="538"/>
      <c r="D131" s="617"/>
      <c r="E131" s="618"/>
      <c r="F131" s="540"/>
      <c r="G131" s="540"/>
      <c r="H131" s="540"/>
    </row>
    <row r="132" spans="1:8" ht="16.5" thickBot="1">
      <c r="A132" s="603"/>
      <c r="B132" s="108"/>
      <c r="C132" s="122"/>
      <c r="D132" s="604"/>
      <c r="E132" s="605"/>
      <c r="F132" s="541" t="s">
        <v>186</v>
      </c>
      <c r="G132" s="542"/>
      <c r="H132" s="541">
        <f>SUM(H91:H131)</f>
        <v>0</v>
      </c>
    </row>
    <row r="135" spans="1:8" ht="18">
      <c r="A135" s="88" t="s">
        <v>416</v>
      </c>
      <c r="B135" s="89"/>
      <c r="C135" s="122"/>
      <c r="D135" s="90"/>
      <c r="E135" s="91"/>
      <c r="F135" s="508"/>
      <c r="G135" s="508"/>
      <c r="H135" s="508"/>
    </row>
    <row r="136" spans="1:8">
      <c r="A136" s="53"/>
      <c r="B136" s="89"/>
      <c r="C136" s="122"/>
      <c r="D136" s="90"/>
      <c r="E136" s="91"/>
      <c r="F136" s="508"/>
      <c r="G136" s="508"/>
      <c r="H136" s="508"/>
    </row>
    <row r="137" spans="1:8" ht="13.5" thickBot="1">
      <c r="A137" s="579"/>
      <c r="B137" s="580"/>
      <c r="C137" s="581"/>
      <c r="D137" s="582"/>
      <c r="E137" s="582"/>
      <c r="F137" s="508"/>
      <c r="G137" s="508"/>
      <c r="H137" s="508"/>
    </row>
    <row r="138" spans="1:8" ht="26.25" thickBot="1">
      <c r="A138" s="94" t="s">
        <v>117</v>
      </c>
      <c r="B138" s="94" t="s">
        <v>118</v>
      </c>
      <c r="C138" s="95" t="s">
        <v>119</v>
      </c>
      <c r="D138" s="96" t="s">
        <v>120</v>
      </c>
      <c r="E138" s="96"/>
      <c r="F138" s="94" t="s">
        <v>121</v>
      </c>
      <c r="G138" s="94"/>
      <c r="H138" s="94" t="s">
        <v>122</v>
      </c>
    </row>
    <row r="139" spans="1:8">
      <c r="A139" s="583"/>
      <c r="B139" s="89"/>
      <c r="C139" s="122"/>
      <c r="D139" s="90"/>
      <c r="E139" s="91"/>
      <c r="F139" s="508"/>
      <c r="G139" s="508"/>
      <c r="H139" s="508"/>
    </row>
    <row r="140" spans="1:8" ht="15.75">
      <c r="A140" s="563" t="s">
        <v>318</v>
      </c>
      <c r="B140" s="584" t="s">
        <v>417</v>
      </c>
      <c r="C140" s="122"/>
      <c r="D140" s="90"/>
      <c r="E140" s="91"/>
      <c r="F140" s="508"/>
      <c r="G140" s="508"/>
      <c r="H140" s="508"/>
    </row>
    <row r="141" spans="1:8">
      <c r="A141" s="107"/>
      <c r="B141" s="108"/>
      <c r="C141" s="125"/>
      <c r="D141" s="109"/>
      <c r="E141" s="110"/>
      <c r="F141" s="507"/>
      <c r="G141" s="507"/>
      <c r="H141" s="507"/>
    </row>
    <row r="142" spans="1:8" ht="12.75" customHeight="1">
      <c r="A142" s="53" t="s">
        <v>418</v>
      </c>
      <c r="B142" s="89" t="s">
        <v>419</v>
      </c>
      <c r="C142" s="122" t="s">
        <v>222</v>
      </c>
      <c r="D142" s="90">
        <v>96</v>
      </c>
      <c r="E142" s="91"/>
      <c r="F142" s="512">
        <v>0</v>
      </c>
      <c r="G142" s="508"/>
      <c r="H142" s="512">
        <f>F142*D142</f>
        <v>0</v>
      </c>
    </row>
    <row r="143" spans="1:8">
      <c r="A143" s="107"/>
      <c r="B143" s="585"/>
      <c r="C143" s="586"/>
      <c r="D143" s="587"/>
      <c r="E143" s="588"/>
      <c r="F143" s="566"/>
      <c r="G143" s="566"/>
      <c r="H143" s="566"/>
    </row>
    <row r="144" spans="1:8" ht="15.75">
      <c r="A144" s="237" t="s">
        <v>420</v>
      </c>
      <c r="B144" s="237" t="s">
        <v>421</v>
      </c>
      <c r="C144" s="561"/>
      <c r="D144" s="562"/>
      <c r="E144" s="589"/>
      <c r="F144" s="508"/>
      <c r="G144" s="508"/>
      <c r="H144" s="508"/>
    </row>
    <row r="145" spans="1:9" ht="15.75">
      <c r="A145" s="252"/>
      <c r="B145" s="252"/>
      <c r="C145" s="590"/>
      <c r="D145" s="103"/>
      <c r="E145" s="591"/>
      <c r="F145" s="507"/>
      <c r="G145" s="507"/>
      <c r="H145" s="507"/>
    </row>
    <row r="146" spans="1:9" s="162" customFormat="1" ht="38.25">
      <c r="A146" s="53" t="s">
        <v>424</v>
      </c>
      <c r="B146" s="595" t="s">
        <v>425</v>
      </c>
      <c r="C146" s="592" t="s">
        <v>153</v>
      </c>
      <c r="D146" s="593">
        <f>D150</f>
        <v>189</v>
      </c>
      <c r="E146" s="594"/>
      <c r="F146" s="565">
        <v>0</v>
      </c>
      <c r="G146" s="564"/>
      <c r="H146" s="565">
        <f>F146*D146</f>
        <v>0</v>
      </c>
      <c r="I146" s="149"/>
    </row>
    <row r="147" spans="1:9">
      <c r="A147" s="107"/>
      <c r="B147" s="108"/>
      <c r="C147" s="586"/>
      <c r="D147" s="587"/>
      <c r="E147" s="588"/>
      <c r="F147" s="111"/>
      <c r="G147" s="111"/>
      <c r="H147" s="111"/>
    </row>
    <row r="148" spans="1:9" ht="15.75">
      <c r="A148" s="93" t="s">
        <v>426</v>
      </c>
      <c r="B148" s="595"/>
      <c r="C148" s="592"/>
      <c r="D148" s="593"/>
      <c r="E148" s="594"/>
      <c r="F148" s="564"/>
      <c r="G148" s="564"/>
      <c r="H148" s="564"/>
    </row>
    <row r="149" spans="1:9" ht="15.75">
      <c r="A149" s="93"/>
      <c r="B149" s="595"/>
      <c r="C149" s="592"/>
      <c r="D149" s="593"/>
      <c r="E149" s="594"/>
      <c r="F149" s="564"/>
      <c r="G149" s="564"/>
      <c r="H149" s="564"/>
    </row>
    <row r="150" spans="1:9" ht="38.25">
      <c r="A150" s="53" t="s">
        <v>427</v>
      </c>
      <c r="B150" s="596" t="s">
        <v>428</v>
      </c>
      <c r="C150" s="52" t="s">
        <v>153</v>
      </c>
      <c r="D150" s="52">
        <f>189</f>
        <v>189</v>
      </c>
      <c r="E150" s="594"/>
      <c r="F150" s="509">
        <v>0</v>
      </c>
      <c r="G150" s="510"/>
      <c r="H150" s="509">
        <f>F150*D150</f>
        <v>0</v>
      </c>
    </row>
    <row r="151" spans="1:9" ht="15.75">
      <c r="A151" s="506"/>
      <c r="B151" s="585"/>
      <c r="C151" s="586"/>
      <c r="D151" s="587"/>
      <c r="E151" s="588"/>
      <c r="F151" s="566"/>
      <c r="G151" s="566"/>
      <c r="H151" s="566"/>
    </row>
    <row r="152" spans="1:9" ht="38.25">
      <c r="A152" s="53" t="s">
        <v>522</v>
      </c>
      <c r="B152" s="596" t="s">
        <v>523</v>
      </c>
      <c r="C152" s="52" t="s">
        <v>153</v>
      </c>
      <c r="D152" s="52">
        <v>198</v>
      </c>
      <c r="E152" s="594"/>
      <c r="F152" s="565">
        <v>0</v>
      </c>
      <c r="G152" s="564"/>
      <c r="H152" s="565">
        <f>F152*D152</f>
        <v>0</v>
      </c>
    </row>
    <row r="153" spans="1:9">
      <c r="A153" s="53"/>
      <c r="B153" s="596"/>
      <c r="C153" s="52"/>
      <c r="D153" s="52"/>
      <c r="E153" s="594"/>
      <c r="F153" s="564"/>
      <c r="G153" s="564"/>
      <c r="H153" s="564"/>
    </row>
    <row r="154" spans="1:9" ht="15.75">
      <c r="A154" s="237" t="s">
        <v>524</v>
      </c>
      <c r="B154" s="89"/>
      <c r="C154" s="122"/>
      <c r="D154" s="90"/>
      <c r="E154" s="91"/>
      <c r="F154" s="555"/>
      <c r="G154" s="555"/>
      <c r="H154" s="555"/>
    </row>
    <row r="155" spans="1:9">
      <c r="A155" s="53"/>
      <c r="B155" s="596"/>
      <c r="C155" s="52"/>
      <c r="D155" s="52"/>
      <c r="E155" s="594"/>
      <c r="F155" s="564"/>
      <c r="G155" s="564"/>
      <c r="H155" s="564"/>
    </row>
    <row r="156" spans="1:9" ht="165.75">
      <c r="A156" s="53" t="s">
        <v>525</v>
      </c>
      <c r="B156" s="89" t="s">
        <v>526</v>
      </c>
      <c r="C156" s="52" t="s">
        <v>153</v>
      </c>
      <c r="D156" s="122">
        <v>4.5</v>
      </c>
      <c r="E156" s="52"/>
      <c r="F156" s="643">
        <v>0</v>
      </c>
      <c r="G156" s="52"/>
      <c r="H156" s="105">
        <f>D156*F156</f>
        <v>0</v>
      </c>
    </row>
    <row r="157" spans="1:9">
      <c r="A157" s="61"/>
      <c r="B157" s="61"/>
      <c r="C157" s="61"/>
      <c r="D157" s="61"/>
      <c r="E157" s="61"/>
      <c r="F157" s="61"/>
      <c r="G157" s="61"/>
      <c r="H157" s="61"/>
    </row>
    <row r="158" spans="1:9" ht="15.75">
      <c r="A158" s="237" t="s">
        <v>527</v>
      </c>
      <c r="B158" s="237"/>
      <c r="C158" s="122"/>
      <c r="D158" s="90"/>
      <c r="E158" s="91"/>
      <c r="F158" s="508"/>
      <c r="G158" s="508"/>
      <c r="H158" s="508"/>
    </row>
    <row r="159" spans="1:9">
      <c r="A159" s="53" t="s">
        <v>24</v>
      </c>
      <c r="B159" s="89"/>
      <c r="C159" s="122"/>
      <c r="D159" s="90"/>
      <c r="E159" s="91"/>
      <c r="F159" s="508"/>
      <c r="G159" s="508"/>
      <c r="H159" s="508"/>
    </row>
    <row r="160" spans="1:9" ht="15.75">
      <c r="A160" s="93" t="s">
        <v>528</v>
      </c>
      <c r="B160" s="89"/>
      <c r="C160" s="122"/>
      <c r="D160" s="90"/>
      <c r="E160" s="91"/>
      <c r="F160" s="508"/>
      <c r="G160" s="508"/>
      <c r="H160" s="508"/>
    </row>
    <row r="161" spans="1:8" ht="15.75">
      <c r="A161" s="506"/>
      <c r="B161" s="108"/>
      <c r="C161" s="125"/>
      <c r="D161" s="109"/>
      <c r="E161" s="110"/>
      <c r="F161" s="507"/>
      <c r="G161" s="507"/>
      <c r="H161" s="507"/>
    </row>
    <row r="162" spans="1:8" ht="51">
      <c r="A162" s="53" t="s">
        <v>529</v>
      </c>
      <c r="B162" s="89" t="s">
        <v>530</v>
      </c>
      <c r="C162" s="122" t="s">
        <v>172</v>
      </c>
      <c r="D162" s="90">
        <v>112</v>
      </c>
      <c r="E162" s="91"/>
      <c r="F162" s="105">
        <v>0</v>
      </c>
      <c r="G162" s="113"/>
      <c r="H162" s="105">
        <f>F162*D162</f>
        <v>0</v>
      </c>
    </row>
    <row r="163" spans="1:8">
      <c r="A163" s="107"/>
      <c r="B163" s="108"/>
      <c r="C163" s="125"/>
      <c r="D163" s="109"/>
      <c r="E163" s="110"/>
      <c r="F163" s="119"/>
      <c r="G163" s="111"/>
      <c r="H163" s="119"/>
    </row>
    <row r="164" spans="1:8" ht="51">
      <c r="A164" s="53" t="s">
        <v>531</v>
      </c>
      <c r="B164" s="89" t="s">
        <v>532</v>
      </c>
      <c r="C164" s="122" t="s">
        <v>172</v>
      </c>
      <c r="D164" s="90">
        <v>8</v>
      </c>
      <c r="E164" s="91"/>
      <c r="F164" s="105">
        <v>0</v>
      </c>
      <c r="G164" s="113"/>
      <c r="H164" s="105">
        <f>F164*D164</f>
        <v>0</v>
      </c>
    </row>
    <row r="165" spans="1:8">
      <c r="A165" s="107"/>
      <c r="B165" s="108"/>
      <c r="C165" s="125"/>
      <c r="D165" s="109"/>
      <c r="E165" s="110"/>
      <c r="F165" s="119"/>
      <c r="G165" s="111"/>
      <c r="H165" s="119"/>
    </row>
    <row r="166" spans="1:8" ht="15.75">
      <c r="A166" s="93" t="s">
        <v>533</v>
      </c>
      <c r="B166" s="89"/>
      <c r="C166" s="52"/>
      <c r="D166" s="90"/>
      <c r="E166" s="91"/>
      <c r="F166" s="564"/>
      <c r="G166" s="564"/>
      <c r="H166" s="564"/>
    </row>
    <row r="167" spans="1:8" ht="15.75">
      <c r="A167" s="93"/>
      <c r="B167" s="89"/>
      <c r="C167" s="52"/>
      <c r="D167" s="90"/>
      <c r="E167" s="91"/>
      <c r="F167" s="564"/>
      <c r="G167" s="564"/>
      <c r="H167" s="564"/>
    </row>
    <row r="168" spans="1:8" ht="50.45" customHeight="1">
      <c r="A168" s="53" t="s">
        <v>534</v>
      </c>
      <c r="B168" s="89" t="s">
        <v>535</v>
      </c>
      <c r="C168" s="122" t="s">
        <v>172</v>
      </c>
      <c r="D168" s="90">
        <v>52</v>
      </c>
      <c r="E168" s="91"/>
      <c r="F168" s="105">
        <v>0</v>
      </c>
      <c r="G168" s="113"/>
      <c r="H168" s="105">
        <f>F168*D168</f>
        <v>0</v>
      </c>
    </row>
    <row r="169" spans="1:8">
      <c r="A169" s="107" t="s">
        <v>24</v>
      </c>
      <c r="B169" s="108"/>
      <c r="C169" s="125"/>
      <c r="D169" s="109"/>
      <c r="E169" s="110"/>
      <c r="F169" s="507"/>
      <c r="G169" s="507"/>
      <c r="H169" s="507"/>
    </row>
    <row r="170" spans="1:8" ht="38.25" customHeight="1" thickBot="1">
      <c r="A170" s="536"/>
      <c r="B170" s="537"/>
      <c r="C170" s="538"/>
      <c r="D170" s="575"/>
      <c r="E170" s="576"/>
      <c r="F170" s="540"/>
      <c r="G170" s="540"/>
      <c r="H170" s="540"/>
    </row>
    <row r="171" spans="1:8" ht="16.5" thickBot="1">
      <c r="A171" s="107"/>
      <c r="B171" s="108"/>
      <c r="C171" s="125"/>
      <c r="D171" s="109"/>
      <c r="E171" s="110"/>
      <c r="F171" s="541" t="s">
        <v>186</v>
      </c>
      <c r="G171" s="542"/>
      <c r="H171" s="541">
        <f>SUM(H139:H170)</f>
        <v>0</v>
      </c>
    </row>
    <row r="172" spans="1:8" ht="38.25" customHeight="1"/>
    <row r="173" spans="1:8" ht="18">
      <c r="A173" s="88" t="s">
        <v>349</v>
      </c>
      <c r="B173" s="89"/>
      <c r="C173" s="504"/>
      <c r="D173" s="122"/>
      <c r="E173" s="52"/>
      <c r="F173" s="505"/>
      <c r="G173" s="505"/>
      <c r="H173" s="505"/>
    </row>
    <row r="174" spans="1:8" ht="27" customHeight="1">
      <c r="A174" s="93"/>
      <c r="B174" s="89"/>
      <c r="C174" s="504"/>
      <c r="D174" s="122"/>
      <c r="E174" s="52"/>
      <c r="F174" s="505"/>
      <c r="G174" s="505"/>
      <c r="H174" s="505"/>
    </row>
    <row r="175" spans="1:8" ht="13.5" thickBot="1">
      <c r="A175" s="53"/>
      <c r="B175" s="89"/>
      <c r="C175" s="504"/>
      <c r="D175" s="122"/>
      <c r="E175" s="52"/>
      <c r="F175" s="505"/>
      <c r="G175" s="505"/>
      <c r="H175" s="505"/>
    </row>
    <row r="176" spans="1:8" ht="26.25" thickBot="1">
      <c r="A176" s="94" t="s">
        <v>117</v>
      </c>
      <c r="B176" s="94" t="s">
        <v>118</v>
      </c>
      <c r="C176" s="95" t="s">
        <v>119</v>
      </c>
      <c r="D176" s="94" t="s">
        <v>120</v>
      </c>
      <c r="E176" s="94"/>
      <c r="F176" s="94" t="s">
        <v>121</v>
      </c>
      <c r="G176" s="94"/>
      <c r="H176" s="94" t="s">
        <v>122</v>
      </c>
    </row>
    <row r="177" spans="1:8" ht="15.75">
      <c r="A177" s="506"/>
      <c r="B177" s="108"/>
      <c r="C177" s="125"/>
      <c r="D177" s="125"/>
      <c r="E177" s="61"/>
      <c r="F177" s="507"/>
      <c r="G177" s="507"/>
      <c r="H177" s="507"/>
    </row>
    <row r="178" spans="1:8" ht="15.75">
      <c r="A178" s="93" t="s">
        <v>350</v>
      </c>
      <c r="B178" s="89"/>
      <c r="C178" s="122"/>
      <c r="D178" s="122"/>
      <c r="E178" s="52"/>
      <c r="F178" s="508"/>
      <c r="G178" s="508"/>
      <c r="H178" s="508"/>
    </row>
    <row r="179" spans="1:8">
      <c r="A179" s="53"/>
      <c r="B179" s="89"/>
      <c r="C179" s="52"/>
      <c r="D179" s="122"/>
      <c r="E179" s="52"/>
      <c r="F179" s="508"/>
      <c r="G179" s="508"/>
      <c r="H179" s="508"/>
    </row>
    <row r="180" spans="1:8" ht="76.5">
      <c r="A180" s="53" t="s">
        <v>353</v>
      </c>
      <c r="B180" s="89" t="s">
        <v>354</v>
      </c>
      <c r="C180" s="122"/>
      <c r="D180" s="122"/>
      <c r="E180" s="52"/>
      <c r="F180" s="508"/>
      <c r="G180" s="508"/>
      <c r="H180" s="508"/>
    </row>
    <row r="181" spans="1:8">
      <c r="A181" s="53"/>
      <c r="B181" s="186" t="s">
        <v>191</v>
      </c>
      <c r="C181" s="122" t="s">
        <v>172</v>
      </c>
      <c r="D181" s="122">
        <v>29</v>
      </c>
      <c r="E181" s="52"/>
      <c r="F181" s="512">
        <v>0</v>
      </c>
      <c r="G181" s="508"/>
      <c r="H181" s="512">
        <f>D181*F181</f>
        <v>0</v>
      </c>
    </row>
    <row r="182" spans="1:8" ht="24.75" customHeight="1">
      <c r="A182" s="53"/>
      <c r="B182" s="186" t="s">
        <v>192</v>
      </c>
      <c r="C182" s="122" t="s">
        <v>172</v>
      </c>
      <c r="D182" s="122">
        <v>23</v>
      </c>
      <c r="E182" s="52"/>
      <c r="F182" s="644">
        <v>0</v>
      </c>
      <c r="G182" s="508"/>
      <c r="H182" s="644">
        <f>D182*F182</f>
        <v>0</v>
      </c>
    </row>
    <row r="183" spans="1:8">
      <c r="A183" s="53"/>
      <c r="B183" s="186"/>
      <c r="C183" s="122"/>
      <c r="D183" s="122"/>
      <c r="E183" s="52"/>
      <c r="F183" s="508"/>
      <c r="G183" s="508"/>
      <c r="H183" s="508"/>
    </row>
    <row r="184" spans="1:8" ht="66.75">
      <c r="A184" s="53" t="s">
        <v>536</v>
      </c>
      <c r="B184" s="523" t="s">
        <v>537</v>
      </c>
      <c r="C184" s="645" t="s">
        <v>172</v>
      </c>
      <c r="D184" s="646">
        <v>36</v>
      </c>
      <c r="E184" s="647"/>
      <c r="F184" s="648">
        <v>0</v>
      </c>
      <c r="G184" s="649"/>
      <c r="H184" s="650">
        <f>D184*F184</f>
        <v>0</v>
      </c>
    </row>
    <row r="185" spans="1:8">
      <c r="A185" s="53"/>
      <c r="B185" s="523"/>
      <c r="C185" s="645"/>
      <c r="D185" s="646"/>
      <c r="E185" s="647"/>
      <c r="F185" s="649"/>
      <c r="G185" s="649"/>
      <c r="H185" s="651"/>
    </row>
    <row r="186" spans="1:8" ht="25.5" customHeight="1">
      <c r="A186" s="53" t="s">
        <v>357</v>
      </c>
      <c r="B186" s="89" t="s">
        <v>358</v>
      </c>
      <c r="C186" s="122" t="s">
        <v>44</v>
      </c>
      <c r="D186" s="122">
        <v>3</v>
      </c>
      <c r="E186" s="52"/>
      <c r="F186" s="512">
        <v>0</v>
      </c>
      <c r="G186" s="508"/>
      <c r="H186" s="512">
        <f>D186*F186</f>
        <v>0</v>
      </c>
    </row>
    <row r="187" spans="1:8">
      <c r="A187" s="53"/>
      <c r="B187" s="89"/>
      <c r="C187" s="122"/>
      <c r="D187" s="122"/>
      <c r="E187" s="52"/>
      <c r="F187" s="508"/>
      <c r="G187" s="508"/>
      <c r="H187" s="508"/>
    </row>
    <row r="188" spans="1:8" ht="27.75" customHeight="1">
      <c r="A188" s="53"/>
      <c r="B188" s="523" t="s">
        <v>538</v>
      </c>
      <c r="C188" s="645" t="s">
        <v>44</v>
      </c>
      <c r="D188" s="646">
        <v>2</v>
      </c>
      <c r="E188" s="647"/>
      <c r="F188" s="648">
        <v>0</v>
      </c>
      <c r="G188" s="649"/>
      <c r="H188" s="650">
        <f>D188*F188</f>
        <v>0</v>
      </c>
    </row>
    <row r="189" spans="1:8">
      <c r="A189" s="107"/>
      <c r="B189" s="652"/>
      <c r="C189" s="653"/>
      <c r="D189" s="654"/>
      <c r="E189" s="655"/>
      <c r="F189" s="656"/>
      <c r="G189" s="656"/>
      <c r="H189" s="657"/>
    </row>
    <row r="190" spans="1:8" ht="27" customHeight="1">
      <c r="A190" s="53"/>
      <c r="B190" s="523" t="s">
        <v>539</v>
      </c>
      <c r="C190" s="645" t="s">
        <v>44</v>
      </c>
      <c r="D190" s="646">
        <v>2</v>
      </c>
      <c r="E190" s="647"/>
      <c r="F190" s="648">
        <v>0</v>
      </c>
      <c r="G190" s="649"/>
      <c r="H190" s="650">
        <f>D190*F190</f>
        <v>0</v>
      </c>
    </row>
    <row r="191" spans="1:8">
      <c r="A191" s="107"/>
      <c r="B191" s="652"/>
      <c r="C191" s="653"/>
      <c r="D191" s="654"/>
      <c r="E191" s="655"/>
      <c r="F191" s="656"/>
      <c r="G191" s="656"/>
      <c r="H191" s="657"/>
    </row>
    <row r="192" spans="1:8" ht="13.5" thickBot="1">
      <c r="A192" s="536"/>
      <c r="B192" s="537"/>
      <c r="C192" s="538"/>
      <c r="D192" s="538"/>
      <c r="E192" s="539"/>
      <c r="F192" s="540"/>
      <c r="G192" s="540"/>
      <c r="H192" s="540"/>
    </row>
    <row r="193" spans="1:8" ht="16.5" thickBot="1">
      <c r="A193" s="107"/>
      <c r="B193" s="108"/>
      <c r="C193" s="503"/>
      <c r="D193" s="122"/>
      <c r="E193" s="52"/>
      <c r="F193" s="541" t="s">
        <v>186</v>
      </c>
      <c r="G193" s="542"/>
      <c r="H193" s="541">
        <f>SUM(H177:H192)</f>
        <v>0</v>
      </c>
    </row>
    <row r="196" spans="1:8" ht="18">
      <c r="A196" s="88" t="s">
        <v>116</v>
      </c>
      <c r="B196" s="89"/>
      <c r="C196" s="52"/>
      <c r="D196" s="90"/>
      <c r="E196" s="91"/>
      <c r="F196" s="505"/>
      <c r="G196" s="505"/>
      <c r="H196" s="505"/>
    </row>
    <row r="197" spans="1:8" ht="15.75">
      <c r="A197" s="93"/>
      <c r="B197" s="89"/>
      <c r="C197" s="52"/>
      <c r="D197" s="90"/>
      <c r="E197" s="91"/>
      <c r="F197" s="505"/>
      <c r="G197" s="505"/>
      <c r="H197" s="505"/>
    </row>
    <row r="198" spans="1:8" ht="16.5" thickBot="1">
      <c r="A198" s="93"/>
      <c r="B198" s="89"/>
      <c r="C198" s="52"/>
      <c r="D198" s="90"/>
      <c r="E198" s="91"/>
      <c r="F198" s="505"/>
      <c r="G198" s="505"/>
      <c r="H198" s="505"/>
    </row>
    <row r="199" spans="1:8" ht="26.25" thickBot="1">
      <c r="A199" s="94" t="s">
        <v>117</v>
      </c>
      <c r="B199" s="94" t="s">
        <v>118</v>
      </c>
      <c r="C199" s="95" t="s">
        <v>119</v>
      </c>
      <c r="D199" s="96" t="s">
        <v>120</v>
      </c>
      <c r="E199" s="96"/>
      <c r="F199" s="94" t="s">
        <v>121</v>
      </c>
      <c r="G199" s="94"/>
      <c r="H199" s="94" t="s">
        <v>122</v>
      </c>
    </row>
    <row r="200" spans="1:8">
      <c r="A200" s="97"/>
      <c r="B200" s="97"/>
      <c r="C200" s="98"/>
      <c r="D200" s="99"/>
      <c r="E200" s="99"/>
      <c r="F200" s="97"/>
      <c r="G200" s="97"/>
      <c r="H200" s="97"/>
    </row>
    <row r="201" spans="1:8" ht="15.75">
      <c r="A201" s="786" t="s">
        <v>123</v>
      </c>
      <c r="B201" s="786"/>
      <c r="C201" s="98"/>
      <c r="D201" s="99"/>
      <c r="E201" s="99"/>
      <c r="F201" s="97"/>
      <c r="G201" s="97"/>
      <c r="H201" s="97"/>
    </row>
    <row r="202" spans="1:8">
      <c r="A202" s="100"/>
      <c r="B202" s="101"/>
      <c r="C202" s="102"/>
      <c r="D202" s="103"/>
      <c r="E202" s="103"/>
      <c r="F202" s="104"/>
      <c r="G202" s="104"/>
      <c r="H202" s="104"/>
    </row>
    <row r="203" spans="1:8" ht="63.75">
      <c r="A203" s="53" t="s">
        <v>124</v>
      </c>
      <c r="B203" s="89" t="s">
        <v>125</v>
      </c>
      <c r="C203" s="52" t="s">
        <v>44</v>
      </c>
      <c r="D203" s="90">
        <v>2</v>
      </c>
      <c r="E203" s="91"/>
      <c r="F203" s="105">
        <v>0</v>
      </c>
      <c r="G203" s="106"/>
      <c r="H203" s="105">
        <f>F203*D203</f>
        <v>0</v>
      </c>
    </row>
    <row r="204" spans="1:8">
      <c r="A204" s="107"/>
      <c r="B204" s="108"/>
      <c r="C204" s="61"/>
      <c r="D204" s="109"/>
      <c r="E204" s="110"/>
      <c r="F204" s="111"/>
      <c r="G204" s="112"/>
      <c r="H204" s="111"/>
    </row>
    <row r="205" spans="1:8" ht="51">
      <c r="A205" s="53" t="s">
        <v>132</v>
      </c>
      <c r="B205" s="89" t="s">
        <v>133</v>
      </c>
      <c r="C205" s="52" t="s">
        <v>44</v>
      </c>
      <c r="D205" s="90">
        <v>2</v>
      </c>
      <c r="E205" s="91"/>
      <c r="F205" s="105">
        <v>0</v>
      </c>
      <c r="G205" s="106"/>
      <c r="H205" s="105">
        <f>F205*D205</f>
        <v>0</v>
      </c>
    </row>
    <row r="206" spans="1:8">
      <c r="A206" s="53"/>
      <c r="B206" s="89"/>
      <c r="C206" s="52"/>
      <c r="D206" s="90"/>
      <c r="E206" s="91"/>
      <c r="F206" s="113"/>
      <c r="G206" s="113"/>
      <c r="H206" s="113"/>
    </row>
    <row r="207" spans="1:8" ht="63.75">
      <c r="A207" s="53" t="s">
        <v>138</v>
      </c>
      <c r="B207" s="89" t="s">
        <v>139</v>
      </c>
      <c r="C207" s="52" t="s">
        <v>44</v>
      </c>
      <c r="D207" s="90">
        <v>2</v>
      </c>
      <c r="E207" s="91"/>
      <c r="F207" s="105">
        <v>0</v>
      </c>
      <c r="G207" s="106"/>
      <c r="H207" s="105">
        <f>F207*D207</f>
        <v>0</v>
      </c>
    </row>
    <row r="208" spans="1:8">
      <c r="A208" s="107"/>
      <c r="B208" s="108"/>
      <c r="C208" s="61"/>
      <c r="D208" s="109"/>
      <c r="E208" s="110"/>
      <c r="F208" s="111"/>
      <c r="G208" s="112"/>
      <c r="H208" s="111"/>
    </row>
    <row r="209" spans="1:8" ht="15.75">
      <c r="A209" s="786" t="s">
        <v>158</v>
      </c>
      <c r="B209" s="786"/>
      <c r="C209" s="61"/>
      <c r="D209" s="109"/>
      <c r="E209" s="110"/>
      <c r="F209" s="567"/>
      <c r="G209" s="567"/>
      <c r="H209" s="567"/>
    </row>
    <row r="210" spans="1:8" ht="15.75">
      <c r="A210" s="128"/>
      <c r="B210" s="128"/>
      <c r="C210" s="61"/>
      <c r="D210" s="109"/>
      <c r="E210" s="110"/>
      <c r="F210" s="567"/>
      <c r="G210" s="567"/>
      <c r="H210" s="567"/>
    </row>
    <row r="211" spans="1:8" ht="89.25">
      <c r="A211" s="131" t="s">
        <v>540</v>
      </c>
      <c r="B211" s="132" t="s">
        <v>541</v>
      </c>
      <c r="C211" s="52" t="s">
        <v>172</v>
      </c>
      <c r="D211" s="122">
        <v>85</v>
      </c>
      <c r="E211" s="505"/>
      <c r="F211" s="105">
        <v>0</v>
      </c>
      <c r="G211" s="106"/>
      <c r="H211" s="105">
        <f>F211*D211</f>
        <v>0</v>
      </c>
    </row>
    <row r="212" spans="1:8">
      <c r="A212" s="131"/>
      <c r="B212" s="132"/>
      <c r="C212" s="52"/>
      <c r="D212" s="122"/>
      <c r="E212" s="505"/>
      <c r="F212" s="105"/>
      <c r="G212" s="106"/>
      <c r="H212" s="105"/>
    </row>
    <row r="213" spans="1:8" ht="61.9" customHeight="1">
      <c r="A213" s="53" t="s">
        <v>542</v>
      </c>
      <c r="B213" s="89" t="s">
        <v>543</v>
      </c>
      <c r="C213" s="52" t="s">
        <v>153</v>
      </c>
      <c r="D213" s="122">
        <v>16</v>
      </c>
      <c r="E213" s="547"/>
      <c r="F213" s="105">
        <v>0</v>
      </c>
      <c r="G213" s="106"/>
      <c r="H213" s="105">
        <f>F213*D213</f>
        <v>0</v>
      </c>
    </row>
    <row r="214" spans="1:8">
      <c r="A214" s="53"/>
      <c r="B214" s="89"/>
      <c r="C214" s="52"/>
      <c r="D214" s="122"/>
      <c r="E214" s="547"/>
      <c r="F214" s="113"/>
      <c r="G214" s="106"/>
      <c r="H214" s="113"/>
    </row>
    <row r="215" spans="1:8" ht="25.5" customHeight="1">
      <c r="A215" s="107"/>
      <c r="B215" s="108"/>
      <c r="C215" s="61"/>
      <c r="D215" s="125"/>
      <c r="E215" s="112"/>
      <c r="F215" s="566"/>
      <c r="G215" s="566"/>
      <c r="H215" s="566"/>
    </row>
    <row r="216" spans="1:8" ht="13.5" thickBot="1">
      <c r="A216" s="107"/>
      <c r="B216" s="108"/>
      <c r="C216" s="61"/>
      <c r="D216" s="122"/>
      <c r="E216" s="547"/>
      <c r="F216" s="564"/>
      <c r="G216" s="658"/>
      <c r="H216" s="564"/>
    </row>
    <row r="217" spans="1:8" ht="16.5" thickBot="1">
      <c r="A217" s="107"/>
      <c r="B217" s="108"/>
      <c r="C217" s="61"/>
      <c r="D217" s="90"/>
      <c r="E217" s="91"/>
      <c r="F217" s="541" t="s">
        <v>186</v>
      </c>
      <c r="G217" s="578"/>
      <c r="H217" s="541">
        <f>SUM(H201:H216)</f>
        <v>0</v>
      </c>
    </row>
    <row r="228" ht="25.5" customHeight="1"/>
    <row r="252" ht="26.25" customHeight="1"/>
    <row r="254" ht="31.5" customHeight="1"/>
    <row r="275" ht="41.25" customHeight="1"/>
    <row r="325" spans="1:9" s="162" customFormat="1">
      <c r="A325" s="149"/>
      <c r="B325" s="216"/>
      <c r="C325" s="217"/>
      <c r="D325" s="210"/>
      <c r="E325" s="210"/>
      <c r="F325" s="218"/>
      <c r="G325" s="218"/>
      <c r="H325" s="219"/>
      <c r="I325" s="149"/>
    </row>
    <row r="326" spans="1:9" s="162" customFormat="1">
      <c r="A326" s="149"/>
      <c r="B326" s="216"/>
      <c r="C326" s="217"/>
      <c r="D326" s="210"/>
      <c r="E326" s="210"/>
      <c r="F326" s="218"/>
      <c r="G326" s="218"/>
      <c r="H326" s="219"/>
      <c r="I326" s="149"/>
    </row>
    <row r="327" spans="1:9" s="162" customFormat="1">
      <c r="A327" s="149"/>
      <c r="B327" s="216"/>
      <c r="C327" s="217"/>
      <c r="D327" s="210"/>
      <c r="E327" s="210"/>
      <c r="F327" s="218"/>
      <c r="G327" s="218"/>
      <c r="H327" s="219"/>
      <c r="I327" s="149"/>
    </row>
    <row r="348" spans="1:9" s="162" customFormat="1">
      <c r="A348" s="149"/>
      <c r="B348" s="216"/>
      <c r="C348" s="217"/>
      <c r="D348" s="210"/>
      <c r="E348" s="210"/>
      <c r="F348" s="218"/>
      <c r="G348" s="218"/>
      <c r="H348" s="219"/>
      <c r="I348" s="149"/>
    </row>
  </sheetData>
  <mergeCells count="13">
    <mergeCell ref="A49:C49"/>
    <mergeCell ref="A50:G50"/>
    <mergeCell ref="A52:C52"/>
    <mergeCell ref="B2:F2"/>
    <mergeCell ref="B3:C3"/>
    <mergeCell ref="A41:G41"/>
    <mergeCell ref="A44:G44"/>
    <mergeCell ref="A47:G47"/>
    <mergeCell ref="A53:G53"/>
    <mergeCell ref="A201:B201"/>
    <mergeCell ref="A209:B209"/>
    <mergeCell ref="A61:B61"/>
    <mergeCell ref="A68:B68"/>
  </mergeCells>
  <conditionalFormatting sqref="D156">
    <cfRule type="cellIs" dxfId="234" priority="29" stopIfTrue="1" operator="equal">
      <formula>0</formula>
    </cfRule>
  </conditionalFormatting>
  <conditionalFormatting sqref="D184:D185">
    <cfRule type="cellIs" dxfId="233" priority="16" stopIfTrue="1" operator="equal">
      <formula>0</formula>
    </cfRule>
  </conditionalFormatting>
  <conditionalFormatting sqref="D188:D191">
    <cfRule type="cellIs" dxfId="232" priority="24" stopIfTrue="1" operator="equal">
      <formula>0</formula>
    </cfRule>
  </conditionalFormatting>
  <conditionalFormatting sqref="D55:E155">
    <cfRule type="cellIs" dxfId="231" priority="26" stopIfTrue="1" operator="equal">
      <formula>0</formula>
    </cfRule>
  </conditionalFormatting>
  <conditionalFormatting sqref="D158:E183">
    <cfRule type="cellIs" dxfId="230" priority="18" stopIfTrue="1" operator="equal">
      <formula>0</formula>
    </cfRule>
  </conditionalFormatting>
  <conditionalFormatting sqref="D186:E187">
    <cfRule type="cellIs" dxfId="229" priority="22" stopIfTrue="1" operator="equal">
      <formula>0</formula>
    </cfRule>
  </conditionalFormatting>
  <conditionalFormatting sqref="D192:E212">
    <cfRule type="cellIs" dxfId="228" priority="2" stopIfTrue="1" operator="equal">
      <formula>0</formula>
    </cfRule>
  </conditionalFormatting>
  <conditionalFormatting sqref="D217:E65590">
    <cfRule type="cellIs" dxfId="227" priority="14" stopIfTrue="1" operator="equal">
      <formula>0</formula>
    </cfRule>
  </conditionalFormatting>
  <conditionalFormatting sqref="F2:F35">
    <cfRule type="cellIs" dxfId="226" priority="68" stopIfTrue="1" operator="equal">
      <formula>0</formula>
    </cfRule>
  </conditionalFormatting>
  <conditionalFormatting sqref="F156">
    <cfRule type="cellIs" dxfId="225" priority="28" stopIfTrue="1" operator="equal">
      <formula>0</formula>
    </cfRule>
  </conditionalFormatting>
  <conditionalFormatting sqref="F55:H156">
    <cfRule type="cellIs" dxfId="224" priority="27" stopIfTrue="1" operator="equal">
      <formula>0</formula>
    </cfRule>
  </conditionalFormatting>
  <conditionalFormatting sqref="F158:H65590">
    <cfRule type="cellIs" dxfId="223" priority="1" stopIfTrue="1" operator="equal">
      <formula>0</formula>
    </cfRule>
  </conditionalFormatting>
  <conditionalFormatting sqref="G38:G40 G48:G49">
    <cfRule type="cellIs" dxfId="222" priority="66" stopIfTrue="1" operator="equal">
      <formula>0</formula>
    </cfRule>
  </conditionalFormatting>
  <conditionalFormatting sqref="G43 G45:G46 C49 G51:G52 C52">
    <cfRule type="cellIs" dxfId="221" priority="67" stopIfTrue="1" operator="equal">
      <formula>0</formula>
    </cfRule>
  </conditionalFormatting>
  <conditionalFormatting sqref="P78:P79">
    <cfRule type="cellIs" dxfId="220" priority="72" stopIfTrue="1" operator="equal">
      <formula>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M512"/>
  <sheetViews>
    <sheetView topLeftCell="A20" zoomScale="60" zoomScaleNormal="60" workbookViewId="0">
      <selection activeCell="B46" sqref="B46"/>
    </sheetView>
  </sheetViews>
  <sheetFormatPr defaultColWidth="11.140625" defaultRowHeight="15.75"/>
  <cols>
    <col min="1" max="1" width="10.42578125" style="225" customWidth="1"/>
    <col min="2" max="2" width="40.28515625" style="224" customWidth="1"/>
    <col min="3" max="3" width="6.42578125" style="45" customWidth="1"/>
    <col min="4" max="4" width="9.140625" style="45" bestFit="1" customWidth="1"/>
    <col min="5" max="5" width="1.28515625" style="221" customWidth="1"/>
    <col min="6" max="6" width="12.5703125" style="221" bestFit="1" customWidth="1"/>
    <col min="7" max="7" width="1" style="221" customWidth="1"/>
    <col min="8" max="8" width="15.28515625" style="222" customWidth="1"/>
    <col min="9" max="9" width="13.85546875" style="221" customWidth="1"/>
    <col min="10" max="16384" width="11.140625" style="221"/>
  </cols>
  <sheetData>
    <row r="2" spans="1:8" ht="48.6" customHeight="1">
      <c r="A2" s="220" t="s">
        <v>203</v>
      </c>
      <c r="B2" s="792" t="s">
        <v>204</v>
      </c>
      <c r="C2" s="792"/>
      <c r="D2" s="792"/>
      <c r="E2" s="792"/>
      <c r="F2" s="793"/>
    </row>
    <row r="5" spans="1:8" ht="14.45" customHeight="1">
      <c r="A5" s="223" t="s">
        <v>205</v>
      </c>
      <c r="B5" s="224" t="s">
        <v>14</v>
      </c>
    </row>
    <row r="8" spans="1:8">
      <c r="B8" s="813" t="s">
        <v>206</v>
      </c>
      <c r="C8" s="814"/>
      <c r="D8" s="814"/>
      <c r="E8" s="814"/>
    </row>
    <row r="10" spans="1:8" ht="45" customHeight="1">
      <c r="A10" s="226"/>
      <c r="B10" s="815"/>
      <c r="C10" s="816"/>
      <c r="D10" s="816"/>
      <c r="E10" s="816"/>
    </row>
    <row r="11" spans="1:8">
      <c r="A11" s="226"/>
      <c r="B11" s="227"/>
      <c r="C11" s="228"/>
      <c r="D11" s="228"/>
      <c r="E11" s="228"/>
    </row>
    <row r="12" spans="1:8" s="230" customFormat="1">
      <c r="A12" s="229"/>
      <c r="B12" s="817"/>
      <c r="C12" s="818"/>
      <c r="D12" s="818"/>
      <c r="E12" s="818"/>
      <c r="H12" s="231"/>
    </row>
    <row r="13" spans="1:8">
      <c r="A13" s="223"/>
      <c r="B13" s="232"/>
      <c r="C13" s="57"/>
      <c r="D13" s="57"/>
      <c r="E13" s="233"/>
      <c r="F13" s="233"/>
      <c r="G13" s="233"/>
      <c r="H13" s="233"/>
    </row>
    <row r="14" spans="1:8" s="237" customFormat="1">
      <c r="A14" s="223" t="s">
        <v>207</v>
      </c>
      <c r="B14" s="234" t="s">
        <v>112</v>
      </c>
      <c r="C14" s="57"/>
      <c r="D14" s="57"/>
      <c r="E14" s="235"/>
      <c r="F14" s="236">
        <f>H99</f>
        <v>0</v>
      </c>
      <c r="G14" s="235"/>
    </row>
    <row r="15" spans="1:8" s="237" customFormat="1">
      <c r="A15" s="223"/>
      <c r="B15" s="234"/>
      <c r="C15" s="57"/>
      <c r="D15" s="57"/>
      <c r="E15" s="235"/>
      <c r="F15" s="52"/>
      <c r="G15" s="235"/>
      <c r="H15" s="238"/>
    </row>
    <row r="16" spans="1:8" s="239" customFormat="1">
      <c r="A16" s="223" t="s">
        <v>208</v>
      </c>
      <c r="B16" s="234" t="s">
        <v>209</v>
      </c>
      <c r="C16" s="57"/>
      <c r="D16" s="57"/>
      <c r="E16" s="235"/>
      <c r="F16" s="236">
        <f>H204</f>
        <v>0</v>
      </c>
      <c r="G16" s="235"/>
    </row>
    <row r="17" spans="1:8" s="239" customFormat="1">
      <c r="A17" s="223"/>
      <c r="B17" s="234"/>
      <c r="C17" s="57"/>
      <c r="D17" s="57"/>
      <c r="E17" s="235"/>
      <c r="F17" s="52"/>
      <c r="G17" s="235"/>
      <c r="H17" s="238"/>
    </row>
    <row r="18" spans="1:8" s="239" customFormat="1">
      <c r="A18" s="223" t="s">
        <v>210</v>
      </c>
      <c r="B18" s="234" t="s">
        <v>211</v>
      </c>
      <c r="C18" s="57"/>
      <c r="D18" s="57"/>
      <c r="E18" s="235"/>
      <c r="F18" s="236">
        <f>H235</f>
        <v>400</v>
      </c>
      <c r="G18" s="235"/>
    </row>
    <row r="19" spans="1:8" s="239" customFormat="1" ht="16.5" thickBot="1">
      <c r="A19" s="240"/>
      <c r="B19" s="240"/>
      <c r="C19" s="240"/>
      <c r="D19" s="240"/>
      <c r="E19" s="240"/>
      <c r="F19" s="241"/>
      <c r="G19" s="235"/>
    </row>
    <row r="20" spans="1:8" s="239" customFormat="1" ht="16.5" thickTop="1">
      <c r="A20" s="52"/>
      <c r="B20" s="52"/>
      <c r="C20" s="52"/>
      <c r="D20" s="52"/>
      <c r="E20" s="52"/>
      <c r="F20" s="242"/>
      <c r="G20" s="235"/>
    </row>
    <row r="21" spans="1:8" s="239" customFormat="1">
      <c r="A21" s="223"/>
      <c r="B21" s="243"/>
      <c r="C21" s="57"/>
      <c r="D21" s="57"/>
      <c r="E21" s="235"/>
      <c r="F21" s="52"/>
      <c r="G21" s="235"/>
      <c r="H21" s="238"/>
    </row>
    <row r="22" spans="1:8" s="239" customFormat="1">
      <c r="A22" s="244"/>
      <c r="B22" s="245" t="s">
        <v>122</v>
      </c>
      <c r="C22" s="197"/>
      <c r="D22" s="57"/>
      <c r="E22" s="235"/>
      <c r="F22" s="246">
        <f>F14+F16+F18</f>
        <v>400</v>
      </c>
      <c r="G22" s="235"/>
    </row>
    <row r="23" spans="1:8" s="239" customFormat="1">
      <c r="A23" s="244"/>
      <c r="B23" s="245"/>
      <c r="C23" s="197"/>
      <c r="D23" s="57"/>
      <c r="E23" s="235"/>
      <c r="F23" s="247"/>
      <c r="G23" s="235"/>
      <c r="H23" s="238"/>
    </row>
    <row r="24" spans="1:8" s="252" customFormat="1" ht="16.5" thickBot="1">
      <c r="A24" s="244"/>
      <c r="B24" s="248" t="s">
        <v>212</v>
      </c>
      <c r="C24" s="249"/>
      <c r="D24" s="249"/>
      <c r="E24" s="250"/>
      <c r="F24" s="251">
        <f>F22*0.22</f>
        <v>88</v>
      </c>
      <c r="G24" s="235"/>
    </row>
    <row r="25" spans="1:8" s="252" customFormat="1" ht="17.25" thickTop="1" thickBot="1">
      <c r="A25" s="244"/>
      <c r="B25" s="253"/>
      <c r="C25" s="57"/>
      <c r="D25" s="57"/>
      <c r="E25" s="235"/>
      <c r="F25" s="247"/>
      <c r="G25" s="235"/>
      <c r="H25" s="238"/>
    </row>
    <row r="26" spans="1:8" s="252" customFormat="1" ht="16.5" thickBot="1">
      <c r="A26" s="244"/>
      <c r="B26" s="254" t="s">
        <v>6</v>
      </c>
      <c r="C26" s="255"/>
      <c r="D26" s="255"/>
      <c r="E26" s="256"/>
      <c r="F26" s="257">
        <f>SUM(F22:F24)</f>
        <v>488</v>
      </c>
      <c r="G26" s="235"/>
    </row>
    <row r="27" spans="1:8" s="252" customFormat="1">
      <c r="A27" s="258"/>
      <c r="B27" s="52"/>
      <c r="C27" s="52"/>
      <c r="D27" s="52"/>
      <c r="E27" s="259"/>
      <c r="F27" s="247"/>
      <c r="G27" s="237"/>
      <c r="H27" s="260"/>
    </row>
    <row r="28" spans="1:8" s="239" customFormat="1" ht="15.75" customHeight="1">
      <c r="A28" s="261"/>
      <c r="B28" s="819" t="s">
        <v>213</v>
      </c>
      <c r="C28" s="809"/>
      <c r="D28" s="809"/>
      <c r="E28" s="809"/>
      <c r="F28" s="809"/>
      <c r="G28" s="809"/>
      <c r="H28" s="262"/>
    </row>
    <row r="29" spans="1:8" s="230" customFormat="1">
      <c r="A29" s="225"/>
      <c r="B29" s="809"/>
      <c r="C29" s="809"/>
      <c r="D29" s="809"/>
      <c r="E29" s="809"/>
      <c r="F29" s="809"/>
      <c r="G29" s="809"/>
      <c r="H29" s="231"/>
    </row>
    <row r="30" spans="1:8" s="230" customFormat="1" ht="15.75" customHeight="1">
      <c r="A30" s="225"/>
      <c r="B30" s="809"/>
      <c r="C30" s="809"/>
      <c r="D30" s="809"/>
      <c r="E30" s="809"/>
      <c r="F30" s="809"/>
      <c r="G30" s="809"/>
      <c r="H30" s="231"/>
    </row>
    <row r="31" spans="1:8" s="230" customFormat="1" ht="15.75" customHeight="1">
      <c r="A31" s="225"/>
      <c r="B31" s="809"/>
      <c r="C31" s="809"/>
      <c r="D31" s="809"/>
      <c r="E31" s="809"/>
      <c r="F31" s="809"/>
      <c r="G31" s="809"/>
      <c r="H31" s="231"/>
    </row>
    <row r="32" spans="1:8" s="230" customFormat="1">
      <c r="A32" s="225"/>
      <c r="B32" s="808" t="s">
        <v>214</v>
      </c>
      <c r="C32" s="809"/>
      <c r="D32" s="809"/>
      <c r="E32" s="809"/>
      <c r="F32" s="809"/>
      <c r="G32" s="809"/>
      <c r="H32" s="231"/>
    </row>
    <row r="33" spans="1:8" s="230" customFormat="1">
      <c r="A33" s="225"/>
      <c r="B33" s="809"/>
      <c r="C33" s="809"/>
      <c r="D33" s="809"/>
      <c r="E33" s="809"/>
      <c r="F33" s="809"/>
      <c r="G33" s="809"/>
      <c r="H33" s="231"/>
    </row>
    <row r="34" spans="1:8" s="230" customFormat="1">
      <c r="A34" s="225"/>
      <c r="B34" s="809"/>
      <c r="C34" s="809"/>
      <c r="D34" s="809"/>
      <c r="E34" s="809"/>
      <c r="F34" s="809"/>
      <c r="G34" s="809"/>
      <c r="H34" s="231"/>
    </row>
    <row r="35" spans="1:8" s="230" customFormat="1" ht="21" customHeight="1">
      <c r="A35" s="225"/>
      <c r="B35" s="809"/>
      <c r="C35" s="809"/>
      <c r="D35" s="809"/>
      <c r="E35" s="809"/>
      <c r="F35" s="809"/>
      <c r="G35" s="809"/>
      <c r="H35" s="231"/>
    </row>
    <row r="36" spans="1:8" s="230" customFormat="1">
      <c r="A36" s="225"/>
      <c r="B36" s="224"/>
      <c r="C36" s="45"/>
      <c r="D36" s="45"/>
      <c r="H36" s="231"/>
    </row>
    <row r="37" spans="1:8" s="230" customFormat="1">
      <c r="A37" s="225"/>
      <c r="B37" s="808" t="s">
        <v>215</v>
      </c>
      <c r="C37" s="809"/>
      <c r="D37" s="809"/>
      <c r="E37" s="809"/>
      <c r="F37" s="809"/>
      <c r="G37" s="809"/>
      <c r="H37" s="231"/>
    </row>
    <row r="38" spans="1:8" s="230" customFormat="1">
      <c r="A38" s="225"/>
      <c r="B38" s="809"/>
      <c r="C38" s="809"/>
      <c r="D38" s="809"/>
      <c r="E38" s="809"/>
      <c r="F38" s="809"/>
      <c r="G38" s="809"/>
      <c r="H38" s="231"/>
    </row>
    <row r="39" spans="1:8" s="230" customFormat="1" ht="16.5" thickBot="1">
      <c r="A39" s="225"/>
      <c r="B39" s="224"/>
      <c r="C39" s="45"/>
      <c r="D39" s="45"/>
      <c r="H39" s="231"/>
    </row>
    <row r="40" spans="1:8" s="230" customFormat="1" ht="36" customHeight="1" thickBot="1">
      <c r="A40" s="263" t="s">
        <v>117</v>
      </c>
      <c r="B40" s="157" t="s">
        <v>118</v>
      </c>
      <c r="C40" s="264" t="s">
        <v>119</v>
      </c>
      <c r="D40" s="159" t="s">
        <v>120</v>
      </c>
      <c r="E40" s="159"/>
      <c r="F40" s="265" t="s">
        <v>121</v>
      </c>
      <c r="G40" s="265"/>
      <c r="H40" s="265" t="s">
        <v>122</v>
      </c>
    </row>
    <row r="41" spans="1:8" s="239" customFormat="1" ht="16.5" thickBot="1">
      <c r="A41" s="266"/>
      <c r="B41" s="267"/>
      <c r="C41" s="268"/>
      <c r="D41" s="269"/>
      <c r="E41" s="269"/>
      <c r="F41" s="270"/>
      <c r="G41" s="269"/>
      <c r="H41" s="271"/>
    </row>
    <row r="42" spans="1:8" s="237" customFormat="1" ht="16.5" thickBot="1">
      <c r="A42" s="272" t="s">
        <v>216</v>
      </c>
      <c r="B42" s="273" t="s">
        <v>217</v>
      </c>
      <c r="C42" s="274"/>
      <c r="D42" s="275"/>
      <c r="E42" s="276"/>
      <c r="F42" s="277"/>
      <c r="G42" s="276"/>
      <c r="H42" s="278"/>
    </row>
    <row r="43" spans="1:8" s="239" customFormat="1">
      <c r="A43" s="279"/>
      <c r="B43" s="280"/>
      <c r="C43" s="281"/>
      <c r="D43" s="282"/>
      <c r="E43" s="283"/>
      <c r="F43" s="284"/>
      <c r="G43" s="283"/>
      <c r="H43" s="285"/>
    </row>
    <row r="44" spans="1:8" s="235" customFormat="1" ht="25.5">
      <c r="A44" s="286" t="s">
        <v>7</v>
      </c>
      <c r="B44" s="287" t="s">
        <v>218</v>
      </c>
      <c r="C44" s="288" t="s">
        <v>38</v>
      </c>
      <c r="D44" s="289">
        <f>95+65</f>
        <v>160</v>
      </c>
      <c r="E44" s="290"/>
      <c r="F44" s="291">
        <v>0</v>
      </c>
      <c r="G44" s="290"/>
      <c r="H44" s="292">
        <f>D44*F44</f>
        <v>0</v>
      </c>
    </row>
    <row r="45" spans="1:8" s="252" customFormat="1">
      <c r="A45" s="279"/>
      <c r="B45" s="293"/>
      <c r="C45" s="294"/>
      <c r="D45" s="282"/>
      <c r="E45" s="283"/>
      <c r="F45" s="295"/>
      <c r="G45" s="283"/>
      <c r="H45" s="285"/>
    </row>
    <row r="46" spans="1:8" s="237" customFormat="1" ht="71.25" customHeight="1">
      <c r="A46" s="286" t="s">
        <v>9</v>
      </c>
      <c r="B46" s="296" t="s">
        <v>219</v>
      </c>
      <c r="C46" s="288" t="s">
        <v>44</v>
      </c>
      <c r="D46" s="289">
        <v>5</v>
      </c>
      <c r="E46" s="290"/>
      <c r="F46" s="292">
        <v>0</v>
      </c>
      <c r="G46" s="290"/>
      <c r="H46" s="292">
        <f>D46*F46</f>
        <v>0</v>
      </c>
    </row>
    <row r="47" spans="1:8" s="239" customFormat="1">
      <c r="A47" s="279"/>
      <c r="B47" s="297"/>
      <c r="C47" s="298"/>
      <c r="D47" s="299"/>
      <c r="E47" s="300"/>
      <c r="F47" s="301"/>
      <c r="G47" s="300"/>
      <c r="H47" s="285"/>
    </row>
    <row r="48" spans="1:8" s="303" customFormat="1" ht="59.45" customHeight="1">
      <c r="A48" s="286" t="s">
        <v>11</v>
      </c>
      <c r="B48" s="296" t="s">
        <v>220</v>
      </c>
      <c r="C48" s="288" t="s">
        <v>44</v>
      </c>
      <c r="D48" s="289">
        <v>10</v>
      </c>
      <c r="E48" s="302"/>
      <c r="F48" s="292">
        <v>0</v>
      </c>
      <c r="G48" s="302"/>
      <c r="H48" s="292">
        <f>D48*F48</f>
        <v>0</v>
      </c>
    </row>
    <row r="49" spans="1:13" s="239" customFormat="1">
      <c r="A49" s="279"/>
      <c r="B49" s="297"/>
      <c r="C49" s="298"/>
      <c r="D49" s="304"/>
      <c r="E49" s="300"/>
      <c r="F49" s="301"/>
      <c r="G49" s="300"/>
      <c r="H49" s="285"/>
    </row>
    <row r="50" spans="1:13" s="235" customFormat="1" ht="63.75">
      <c r="A50" s="286" t="s">
        <v>13</v>
      </c>
      <c r="B50" s="296" t="s">
        <v>221</v>
      </c>
      <c r="C50" s="288" t="s">
        <v>222</v>
      </c>
      <c r="D50" s="289">
        <v>8</v>
      </c>
      <c r="E50" s="290"/>
      <c r="F50" s="291">
        <v>0</v>
      </c>
      <c r="G50" s="290"/>
      <c r="H50" s="292">
        <f>D50*F50</f>
        <v>0</v>
      </c>
      <c r="M50" s="235" t="s">
        <v>223</v>
      </c>
    </row>
    <row r="51" spans="1:13" s="239" customFormat="1">
      <c r="A51" s="279"/>
      <c r="B51" s="305"/>
      <c r="C51" s="306"/>
      <c r="D51" s="307"/>
      <c r="E51" s="283"/>
      <c r="F51" s="295"/>
      <c r="G51" s="283"/>
      <c r="H51" s="308"/>
    </row>
    <row r="52" spans="1:13" s="237" customFormat="1" ht="76.5">
      <c r="A52" s="286" t="s">
        <v>17</v>
      </c>
      <c r="B52" s="296" t="s">
        <v>224</v>
      </c>
      <c r="C52" s="309"/>
      <c r="D52" s="310"/>
      <c r="E52" s="290"/>
      <c r="F52" s="311"/>
      <c r="G52" s="290"/>
      <c r="H52" s="278"/>
    </row>
    <row r="53" spans="1:13" s="237" customFormat="1">
      <c r="A53" s="286"/>
      <c r="B53" s="296" t="s">
        <v>225</v>
      </c>
      <c r="C53" s="288" t="s">
        <v>222</v>
      </c>
      <c r="D53" s="289">
        <v>10</v>
      </c>
      <c r="E53" s="276"/>
      <c r="F53" s="291">
        <v>0</v>
      </c>
      <c r="G53" s="276"/>
      <c r="H53" s="292">
        <f>D53*F53</f>
        <v>0</v>
      </c>
    </row>
    <row r="54" spans="1:13" s="237" customFormat="1">
      <c r="A54" s="286"/>
      <c r="B54" s="296"/>
      <c r="C54" s="309"/>
      <c r="D54" s="310"/>
      <c r="E54" s="290"/>
      <c r="F54" s="311"/>
      <c r="G54" s="290"/>
      <c r="H54" s="278"/>
    </row>
    <row r="55" spans="1:13" s="237" customFormat="1">
      <c r="A55" s="286"/>
      <c r="B55" s="296" t="s">
        <v>226</v>
      </c>
      <c r="C55" s="288" t="s">
        <v>222</v>
      </c>
      <c r="D55" s="289">
        <v>150</v>
      </c>
      <c r="E55" s="276"/>
      <c r="F55" s="291">
        <v>0</v>
      </c>
      <c r="G55" s="276"/>
      <c r="H55" s="292">
        <f>D55*F55</f>
        <v>0</v>
      </c>
    </row>
    <row r="56" spans="1:13" s="237" customFormat="1">
      <c r="A56" s="312"/>
      <c r="B56" s="313"/>
      <c r="C56" s="314"/>
      <c r="D56" s="302"/>
      <c r="E56" s="302"/>
      <c r="F56" s="315"/>
      <c r="G56" s="302"/>
      <c r="H56" s="316"/>
    </row>
    <row r="57" spans="1:13" s="237" customFormat="1">
      <c r="A57" s="286"/>
      <c r="B57" s="296" t="s">
        <v>227</v>
      </c>
      <c r="C57" s="288" t="s">
        <v>222</v>
      </c>
      <c r="D57" s="289">
        <v>10</v>
      </c>
      <c r="E57" s="276"/>
      <c r="F57" s="292">
        <v>0</v>
      </c>
      <c r="G57" s="276"/>
      <c r="H57" s="292">
        <f>D57*F57</f>
        <v>0</v>
      </c>
    </row>
    <row r="58" spans="1:13" s="252" customFormat="1">
      <c r="A58" s="279"/>
      <c r="B58" s="296"/>
      <c r="C58" s="298"/>
      <c r="D58" s="304"/>
      <c r="E58" s="300"/>
      <c r="F58" s="301"/>
      <c r="G58" s="300"/>
      <c r="H58" s="285"/>
    </row>
    <row r="59" spans="1:13" s="235" customFormat="1" ht="51">
      <c r="A59" s="286" t="s">
        <v>20</v>
      </c>
      <c r="B59" s="296" t="s">
        <v>228</v>
      </c>
      <c r="C59" s="309"/>
      <c r="D59" s="310"/>
      <c r="E59" s="290"/>
      <c r="F59" s="311"/>
      <c r="G59" s="290"/>
      <c r="H59" s="278"/>
    </row>
    <row r="60" spans="1:13" s="235" customFormat="1" ht="15">
      <c r="A60" s="286"/>
      <c r="B60" s="296" t="s">
        <v>229</v>
      </c>
      <c r="C60" s="288" t="s">
        <v>222</v>
      </c>
      <c r="D60" s="289">
        <v>10</v>
      </c>
      <c r="E60" s="290"/>
      <c r="F60" s="291">
        <v>0</v>
      </c>
      <c r="G60" s="290"/>
      <c r="H60" s="292">
        <f>D60*F60</f>
        <v>0</v>
      </c>
    </row>
    <row r="61" spans="1:13" s="237" customFormat="1">
      <c r="A61" s="312"/>
      <c r="B61" s="313"/>
      <c r="C61" s="314"/>
      <c r="D61" s="302"/>
      <c r="E61" s="302"/>
      <c r="F61" s="315"/>
      <c r="G61" s="302"/>
      <c r="H61" s="316"/>
    </row>
    <row r="62" spans="1:13" s="237" customFormat="1" ht="38.25">
      <c r="A62" s="286" t="s">
        <v>230</v>
      </c>
      <c r="B62" s="296" t="s">
        <v>231</v>
      </c>
      <c r="C62" s="309"/>
      <c r="D62" s="310"/>
      <c r="E62" s="290"/>
      <c r="F62" s="311"/>
      <c r="G62" s="290"/>
      <c r="H62" s="278"/>
    </row>
    <row r="63" spans="1:13" s="237" customFormat="1">
      <c r="A63" s="286"/>
      <c r="B63" s="296" t="s">
        <v>229</v>
      </c>
      <c r="C63" s="288" t="s">
        <v>222</v>
      </c>
      <c r="D63" s="289">
        <v>30</v>
      </c>
      <c r="E63" s="276"/>
      <c r="F63" s="291">
        <v>0</v>
      </c>
      <c r="G63" s="276"/>
      <c r="H63" s="292">
        <f>D63*F63</f>
        <v>0</v>
      </c>
    </row>
    <row r="64" spans="1:13" s="252" customFormat="1">
      <c r="A64" s="279"/>
      <c r="B64" s="296"/>
      <c r="C64" s="298"/>
      <c r="D64" s="304"/>
      <c r="E64" s="300"/>
      <c r="F64" s="301"/>
      <c r="G64" s="300"/>
      <c r="H64" s="285"/>
    </row>
    <row r="65" spans="1:8" s="237" customFormat="1" ht="102">
      <c r="A65" s="286" t="s">
        <v>232</v>
      </c>
      <c r="B65" s="296" t="s">
        <v>233</v>
      </c>
      <c r="C65" s="288" t="s">
        <v>222</v>
      </c>
      <c r="D65" s="289">
        <v>150</v>
      </c>
      <c r="E65" s="276"/>
      <c r="F65" s="291">
        <v>0</v>
      </c>
      <c r="G65" s="276"/>
      <c r="H65" s="292">
        <f>D65*F65</f>
        <v>0</v>
      </c>
    </row>
    <row r="66" spans="1:8" s="239" customFormat="1">
      <c r="A66" s="279"/>
      <c r="B66" s="297"/>
      <c r="C66" s="298"/>
      <c r="D66" s="304"/>
      <c r="E66" s="300"/>
      <c r="F66" s="301"/>
      <c r="G66" s="300"/>
      <c r="H66" s="285"/>
    </row>
    <row r="67" spans="1:8" s="237" customFormat="1" ht="38.25">
      <c r="A67" s="286" t="s">
        <v>234</v>
      </c>
      <c r="B67" s="296" t="s">
        <v>235</v>
      </c>
      <c r="C67" s="288" t="s">
        <v>222</v>
      </c>
      <c r="D67" s="289">
        <v>8</v>
      </c>
      <c r="E67" s="276"/>
      <c r="F67" s="291">
        <v>0</v>
      </c>
      <c r="G67" s="276"/>
      <c r="H67" s="292">
        <f>D67*F67</f>
        <v>0</v>
      </c>
    </row>
    <row r="68" spans="1:8" s="252" customFormat="1">
      <c r="A68" s="266"/>
      <c r="B68" s="313"/>
      <c r="C68" s="317"/>
      <c r="D68" s="269"/>
      <c r="E68" s="269"/>
      <c r="F68" s="270"/>
      <c r="G68" s="269"/>
      <c r="H68" s="271"/>
    </row>
    <row r="69" spans="1:8" s="237" customFormat="1" ht="102">
      <c r="A69" s="318" t="s">
        <v>236</v>
      </c>
      <c r="B69" s="319" t="s">
        <v>237</v>
      </c>
      <c r="C69" s="320"/>
      <c r="D69" s="321"/>
      <c r="E69" s="322"/>
      <c r="F69" s="322"/>
      <c r="G69" s="322"/>
      <c r="H69" s="278"/>
    </row>
    <row r="70" spans="1:8" s="237" customFormat="1" ht="38.25">
      <c r="A70" s="318"/>
      <c r="B70" s="319" t="s">
        <v>238</v>
      </c>
      <c r="C70" s="320" t="s">
        <v>33</v>
      </c>
      <c r="D70" s="289">
        <v>2</v>
      </c>
      <c r="E70" s="276"/>
      <c r="F70" s="291">
        <v>0</v>
      </c>
      <c r="G70" s="276"/>
      <c r="H70" s="292">
        <f>D70*F70</f>
        <v>0</v>
      </c>
    </row>
    <row r="71" spans="1:8" s="252" customFormat="1" ht="1.5" customHeight="1">
      <c r="A71" s="266"/>
      <c r="B71" s="267"/>
      <c r="C71" s="317"/>
      <c r="D71" s="269"/>
      <c r="E71" s="269"/>
      <c r="F71" s="270"/>
      <c r="G71" s="269"/>
      <c r="H71" s="271"/>
    </row>
    <row r="72" spans="1:8" s="329" customFormat="1" ht="15">
      <c r="A72" s="323"/>
      <c r="B72" s="324"/>
      <c r="C72" s="325"/>
      <c r="D72" s="326"/>
      <c r="E72" s="327"/>
      <c r="F72" s="328"/>
      <c r="G72" s="327"/>
      <c r="H72" s="308"/>
    </row>
    <row r="73" spans="1:8" s="329" customFormat="1" ht="76.5">
      <c r="A73" s="330" t="s">
        <v>239</v>
      </c>
      <c r="B73" s="319" t="s">
        <v>240</v>
      </c>
      <c r="C73" s="331"/>
      <c r="D73" s="332"/>
      <c r="E73" s="333"/>
      <c r="F73" s="328"/>
      <c r="G73" s="333"/>
      <c r="H73" s="328"/>
    </row>
    <row r="74" spans="1:8" s="231" customFormat="1" ht="15">
      <c r="A74" s="330"/>
      <c r="B74" s="334" t="s">
        <v>225</v>
      </c>
      <c r="C74" s="331" t="s">
        <v>222</v>
      </c>
      <c r="D74" s="332">
        <v>2</v>
      </c>
      <c r="E74" s="333"/>
      <c r="F74" s="335">
        <v>0</v>
      </c>
      <c r="G74" s="333"/>
      <c r="H74" s="336">
        <f>D74*F74</f>
        <v>0</v>
      </c>
    </row>
    <row r="75" spans="1:8" s="231" customFormat="1" ht="15">
      <c r="A75" s="330"/>
      <c r="B75" s="334"/>
      <c r="C75" s="337"/>
      <c r="D75" s="338"/>
      <c r="E75" s="339"/>
      <c r="F75" s="340"/>
      <c r="G75" s="339"/>
      <c r="H75" s="341"/>
    </row>
    <row r="76" spans="1:8" s="231" customFormat="1" ht="15">
      <c r="A76" s="330"/>
      <c r="B76" s="334" t="s">
        <v>226</v>
      </c>
      <c r="C76" s="331" t="s">
        <v>222</v>
      </c>
      <c r="D76" s="332">
        <v>4</v>
      </c>
      <c r="E76" s="333"/>
      <c r="F76" s="335">
        <v>0</v>
      </c>
      <c r="G76" s="333"/>
      <c r="H76" s="336">
        <f>D76*F76</f>
        <v>0</v>
      </c>
    </row>
    <row r="77" spans="1:8" s="231" customFormat="1" ht="15">
      <c r="A77" s="330"/>
      <c r="B77" s="342"/>
      <c r="C77" s="343"/>
      <c r="D77" s="344"/>
      <c r="E77" s="344"/>
      <c r="F77" s="345"/>
      <c r="G77" s="344"/>
      <c r="H77" s="346"/>
    </row>
    <row r="78" spans="1:8" s="231" customFormat="1" ht="15">
      <c r="A78" s="330"/>
      <c r="B78" s="334" t="s">
        <v>227</v>
      </c>
      <c r="C78" s="331" t="s">
        <v>222</v>
      </c>
      <c r="D78" s="332">
        <v>2</v>
      </c>
      <c r="E78" s="333"/>
      <c r="F78" s="336">
        <v>0</v>
      </c>
      <c r="G78" s="333"/>
      <c r="H78" s="336">
        <f>D78*F78</f>
        <v>0</v>
      </c>
    </row>
    <row r="79" spans="1:8" s="329" customFormat="1" ht="15">
      <c r="A79" s="323"/>
      <c r="B79" s="347"/>
      <c r="C79" s="348"/>
      <c r="D79" s="349"/>
      <c r="E79" s="350"/>
      <c r="F79" s="351"/>
      <c r="G79" s="350"/>
      <c r="H79" s="352"/>
    </row>
    <row r="80" spans="1:8" s="235" customFormat="1" ht="85.15" customHeight="1">
      <c r="A80" s="330" t="s">
        <v>241</v>
      </c>
      <c r="B80" s="334" t="s">
        <v>242</v>
      </c>
      <c r="C80" s="331"/>
      <c r="D80" s="332"/>
      <c r="E80" s="344"/>
      <c r="F80" s="353"/>
      <c r="G80" s="344"/>
      <c r="H80" s="353"/>
    </row>
    <row r="81" spans="1:8" s="329" customFormat="1" ht="15">
      <c r="A81" s="279"/>
      <c r="B81" s="334" t="s">
        <v>225</v>
      </c>
      <c r="C81" s="331" t="s">
        <v>222</v>
      </c>
      <c r="D81" s="332">
        <v>2</v>
      </c>
      <c r="E81" s="333"/>
      <c r="F81" s="335">
        <v>0</v>
      </c>
      <c r="G81" s="333"/>
      <c r="H81" s="336">
        <f>D81*F81</f>
        <v>0</v>
      </c>
    </row>
    <row r="82" spans="1:8" s="329" customFormat="1" ht="15">
      <c r="A82" s="279"/>
      <c r="B82" s="334"/>
      <c r="C82" s="337"/>
      <c r="D82" s="338"/>
      <c r="E82" s="339"/>
      <c r="F82" s="340"/>
      <c r="G82" s="339"/>
      <c r="H82" s="341"/>
    </row>
    <row r="83" spans="1:8" s="329" customFormat="1" ht="15">
      <c r="A83" s="279"/>
      <c r="B83" s="334" t="s">
        <v>226</v>
      </c>
      <c r="C83" s="331" t="s">
        <v>222</v>
      </c>
      <c r="D83" s="332">
        <v>16</v>
      </c>
      <c r="E83" s="333"/>
      <c r="F83" s="335">
        <v>0</v>
      </c>
      <c r="G83" s="333"/>
      <c r="H83" s="336">
        <f>D83*F83</f>
        <v>0</v>
      </c>
    </row>
    <row r="84" spans="1:8" s="329" customFormat="1" ht="15">
      <c r="A84" s="279"/>
      <c r="B84" s="342"/>
      <c r="C84" s="343"/>
      <c r="D84" s="344"/>
      <c r="E84" s="344"/>
      <c r="F84" s="345"/>
      <c r="G84" s="344"/>
      <c r="H84" s="346"/>
    </row>
    <row r="85" spans="1:8" s="329" customFormat="1" ht="15">
      <c r="A85" s="279"/>
      <c r="B85" s="334" t="s">
        <v>227</v>
      </c>
      <c r="C85" s="331" t="s">
        <v>222</v>
      </c>
      <c r="D85" s="332">
        <v>2</v>
      </c>
      <c r="E85" s="333"/>
      <c r="F85" s="336">
        <v>0</v>
      </c>
      <c r="G85" s="333"/>
      <c r="H85" s="336">
        <f>D85*F85</f>
        <v>0</v>
      </c>
    </row>
    <row r="86" spans="1:8" s="329" customFormat="1" ht="15">
      <c r="A86" s="279"/>
      <c r="B86" s="354"/>
      <c r="C86" s="355"/>
      <c r="D86" s="356"/>
      <c r="E86" s="327"/>
      <c r="F86" s="328"/>
      <c r="G86" s="327"/>
      <c r="H86" s="357"/>
    </row>
    <row r="87" spans="1:8" s="235" customFormat="1" ht="76.5">
      <c r="A87" s="330" t="s">
        <v>243</v>
      </c>
      <c r="B87" s="334" t="s">
        <v>244</v>
      </c>
      <c r="C87" s="331" t="s">
        <v>222</v>
      </c>
      <c r="D87" s="332">
        <v>7</v>
      </c>
      <c r="E87" s="333"/>
      <c r="F87" s="335">
        <v>0</v>
      </c>
      <c r="G87" s="333"/>
      <c r="H87" s="336">
        <f>D87*F87</f>
        <v>0</v>
      </c>
    </row>
    <row r="88" spans="1:8" s="329" customFormat="1" ht="15">
      <c r="A88" s="358"/>
      <c r="B88" s="343"/>
      <c r="C88" s="359"/>
      <c r="D88" s="360"/>
      <c r="E88" s="360"/>
      <c r="F88" s="361"/>
      <c r="G88" s="360"/>
      <c r="H88" s="362"/>
    </row>
    <row r="89" spans="1:8" s="235" customFormat="1" ht="86.45" customHeight="1">
      <c r="A89" s="330" t="s">
        <v>245</v>
      </c>
      <c r="B89" s="334" t="s">
        <v>246</v>
      </c>
      <c r="C89" s="331" t="s">
        <v>222</v>
      </c>
      <c r="D89" s="302">
        <v>14</v>
      </c>
      <c r="E89" s="339"/>
      <c r="F89" s="336">
        <v>0</v>
      </c>
      <c r="G89" s="333"/>
      <c r="H89" s="336">
        <f>D89*F89</f>
        <v>0</v>
      </c>
    </row>
    <row r="90" spans="1:8" s="329" customFormat="1" ht="15">
      <c r="A90" s="323"/>
      <c r="B90" s="363"/>
      <c r="C90" s="348"/>
      <c r="D90" s="364"/>
      <c r="E90" s="350"/>
      <c r="F90" s="351"/>
      <c r="G90" s="350"/>
      <c r="H90" s="352"/>
    </row>
    <row r="91" spans="1:8" s="235" customFormat="1" ht="68.45" customHeight="1">
      <c r="A91" s="330" t="s">
        <v>247</v>
      </c>
      <c r="B91" s="334" t="s">
        <v>563</v>
      </c>
      <c r="C91" s="331" t="s">
        <v>222</v>
      </c>
      <c r="D91" s="302">
        <v>5</v>
      </c>
      <c r="E91" s="333"/>
      <c r="F91" s="335">
        <v>0</v>
      </c>
      <c r="G91" s="333"/>
      <c r="H91" s="336">
        <f>D91*F91</f>
        <v>0</v>
      </c>
    </row>
    <row r="92" spans="1:8" s="329" customFormat="1" ht="15">
      <c r="A92" s="358"/>
      <c r="B92" s="359"/>
      <c r="C92" s="359"/>
      <c r="D92" s="360"/>
      <c r="E92" s="360"/>
      <c r="F92" s="361"/>
      <c r="G92" s="360"/>
      <c r="H92" s="362"/>
    </row>
    <row r="93" spans="1:8" s="235" customFormat="1" ht="63.75">
      <c r="A93" s="330" t="s">
        <v>248</v>
      </c>
      <c r="B93" s="334" t="s">
        <v>564</v>
      </c>
      <c r="C93" s="331" t="s">
        <v>222</v>
      </c>
      <c r="D93" s="332">
        <v>10</v>
      </c>
      <c r="E93" s="333"/>
      <c r="F93" s="335">
        <v>0</v>
      </c>
      <c r="G93" s="333"/>
      <c r="H93" s="336">
        <f>D93*F93</f>
        <v>0</v>
      </c>
    </row>
    <row r="94" spans="1:8" s="329" customFormat="1" ht="15">
      <c r="A94" s="323"/>
      <c r="B94" s="363"/>
      <c r="C94" s="348"/>
      <c r="D94" s="364"/>
      <c r="E94" s="350"/>
      <c r="F94" s="351"/>
      <c r="G94" s="350"/>
      <c r="H94" s="352"/>
    </row>
    <row r="95" spans="1:8" s="235" customFormat="1" ht="38.25">
      <c r="A95" s="330" t="s">
        <v>249</v>
      </c>
      <c r="B95" s="334" t="s">
        <v>250</v>
      </c>
      <c r="C95" s="337" t="s">
        <v>44</v>
      </c>
      <c r="D95" s="344">
        <v>5</v>
      </c>
      <c r="E95" s="339"/>
      <c r="F95" s="336">
        <v>0</v>
      </c>
      <c r="G95" s="333"/>
      <c r="H95" s="336">
        <f>D95*F95</f>
        <v>0</v>
      </c>
    </row>
    <row r="96" spans="1:8" s="235" customFormat="1" ht="15">
      <c r="A96" s="286"/>
      <c r="B96" s="365"/>
      <c r="C96" s="366"/>
      <c r="D96" s="367"/>
      <c r="E96" s="333"/>
      <c r="F96" s="353"/>
      <c r="G96" s="333"/>
      <c r="H96" s="368"/>
    </row>
    <row r="97" spans="1:8" s="235" customFormat="1" ht="63.75">
      <c r="A97" s="286" t="s">
        <v>251</v>
      </c>
      <c r="B97" s="334" t="s">
        <v>252</v>
      </c>
      <c r="C97" s="309" t="s">
        <v>253</v>
      </c>
      <c r="D97" s="369">
        <v>0</v>
      </c>
      <c r="E97" s="290"/>
      <c r="F97" s="292">
        <f>SUM(H43:H96)*0.1</f>
        <v>0</v>
      </c>
      <c r="G97" s="290"/>
      <c r="H97" s="292">
        <f>D97*F97</f>
        <v>0</v>
      </c>
    </row>
    <row r="98" spans="1:8" s="329" customFormat="1" ht="15">
      <c r="A98" s="279"/>
      <c r="B98" s="370"/>
      <c r="C98" s="371"/>
      <c r="D98" s="372"/>
      <c r="E98" s="373"/>
      <c r="F98" s="374"/>
      <c r="G98" s="373"/>
      <c r="H98" s="375"/>
    </row>
    <row r="99" spans="1:8" s="235" customFormat="1" thickBot="1">
      <c r="A99" s="286"/>
      <c r="B99" s="376" t="s">
        <v>254</v>
      </c>
      <c r="C99" s="377"/>
      <c r="D99" s="378"/>
      <c r="E99" s="379"/>
      <c r="F99" s="380"/>
      <c r="G99" s="379"/>
      <c r="H99" s="381">
        <f>SUM(H43:H97)</f>
        <v>0</v>
      </c>
    </row>
    <row r="100" spans="1:8" s="235" customFormat="1" ht="15"/>
    <row r="101" spans="1:8" s="235" customFormat="1" ht="15">
      <c r="A101" s="286"/>
      <c r="B101" s="382"/>
      <c r="C101" s="383"/>
      <c r="D101" s="384"/>
      <c r="E101" s="276"/>
      <c r="F101" s="385"/>
      <c r="G101" s="276"/>
      <c r="H101" s="386"/>
    </row>
    <row r="102" spans="1:8" s="329" customFormat="1" ht="15">
      <c r="A102" s="387" t="s">
        <v>255</v>
      </c>
      <c r="B102" s="276" t="s">
        <v>256</v>
      </c>
      <c r="C102" s="388"/>
      <c r="D102" s="275"/>
      <c r="E102" s="276"/>
      <c r="F102" s="277"/>
      <c r="G102" s="276"/>
      <c r="H102" s="386"/>
    </row>
    <row r="103" spans="1:8" s="329" customFormat="1" ht="15">
      <c r="A103" s="387"/>
      <c r="B103" s="276"/>
      <c r="C103" s="388"/>
      <c r="D103" s="275"/>
      <c r="E103" s="276"/>
      <c r="F103" s="277"/>
      <c r="G103" s="276"/>
      <c r="H103" s="386"/>
    </row>
    <row r="104" spans="1:8" s="235" customFormat="1" ht="76.5">
      <c r="A104" s="387"/>
      <c r="B104" s="389" t="s">
        <v>257</v>
      </c>
      <c r="C104" s="390"/>
      <c r="D104" s="391"/>
      <c r="E104" s="392"/>
      <c r="F104" s="393"/>
      <c r="G104" s="392"/>
      <c r="H104" s="394"/>
    </row>
    <row r="105" spans="1:8" s="235" customFormat="1" ht="15">
      <c r="A105" s="387"/>
      <c r="B105" s="395"/>
      <c r="C105" s="388"/>
      <c r="D105" s="275"/>
      <c r="E105" s="276"/>
      <c r="F105" s="277"/>
      <c r="G105" s="276"/>
      <c r="H105" s="386"/>
    </row>
    <row r="106" spans="1:8" s="235" customFormat="1" ht="38.25">
      <c r="A106" s="286" t="s">
        <v>7</v>
      </c>
      <c r="B106" s="396" t="s">
        <v>258</v>
      </c>
      <c r="C106" s="397"/>
      <c r="D106" s="398"/>
      <c r="E106" s="290"/>
      <c r="F106" s="399"/>
      <c r="G106" s="290"/>
      <c r="H106" s="278"/>
    </row>
    <row r="107" spans="1:8" s="235" customFormat="1" ht="15">
      <c r="A107" s="400"/>
      <c r="B107" s="396" t="s">
        <v>259</v>
      </c>
      <c r="C107" s="401" t="s">
        <v>38</v>
      </c>
      <c r="D107" s="289">
        <v>150</v>
      </c>
      <c r="E107" s="290"/>
      <c r="F107" s="291">
        <v>0</v>
      </c>
      <c r="G107" s="290"/>
      <c r="H107" s="292">
        <f>D107*F107</f>
        <v>0</v>
      </c>
    </row>
    <row r="108" spans="1:8" s="329" customFormat="1" ht="15">
      <c r="A108" s="266"/>
      <c r="B108" s="317"/>
      <c r="C108" s="402"/>
      <c r="D108" s="269"/>
      <c r="E108" s="269"/>
      <c r="F108" s="270"/>
      <c r="G108" s="269"/>
      <c r="H108" s="271"/>
    </row>
    <row r="109" spans="1:8" s="329" customFormat="1" ht="15">
      <c r="A109" s="266"/>
      <c r="B109" s="396" t="s">
        <v>260</v>
      </c>
      <c r="C109" s="401" t="s">
        <v>38</v>
      </c>
      <c r="D109" s="289">
        <v>10</v>
      </c>
      <c r="E109" s="290"/>
      <c r="F109" s="291">
        <v>0</v>
      </c>
      <c r="G109" s="290"/>
      <c r="H109" s="292">
        <f>D109*F109</f>
        <v>0</v>
      </c>
    </row>
    <row r="110" spans="1:8" s="329" customFormat="1" ht="15">
      <c r="A110" s="266"/>
      <c r="B110" s="317"/>
      <c r="C110" s="402"/>
      <c r="D110" s="269"/>
      <c r="E110" s="269"/>
      <c r="F110" s="270"/>
      <c r="G110" s="269"/>
      <c r="H110" s="271"/>
    </row>
    <row r="111" spans="1:8" s="329" customFormat="1" ht="15">
      <c r="A111" s="266"/>
      <c r="B111" s="396" t="s">
        <v>261</v>
      </c>
      <c r="C111" s="401" t="s">
        <v>38</v>
      </c>
      <c r="D111" s="289">
        <v>20</v>
      </c>
      <c r="E111" s="290"/>
      <c r="F111" s="291">
        <v>0</v>
      </c>
      <c r="G111" s="290"/>
      <c r="H111" s="292">
        <f>D111*F111</f>
        <v>0</v>
      </c>
    </row>
    <row r="112" spans="1:8" s="329" customFormat="1" ht="15">
      <c r="A112" s="266"/>
      <c r="B112" s="317"/>
      <c r="C112" s="402"/>
      <c r="D112" s="269"/>
      <c r="E112" s="269"/>
      <c r="F112" s="270"/>
      <c r="G112" s="269"/>
      <c r="H112" s="271"/>
    </row>
    <row r="113" spans="1:8" s="329" customFormat="1" ht="15">
      <c r="A113" s="266"/>
      <c r="B113" s="396" t="s">
        <v>262</v>
      </c>
      <c r="C113" s="401" t="s">
        <v>38</v>
      </c>
      <c r="D113" s="289">
        <v>25</v>
      </c>
      <c r="E113" s="290"/>
      <c r="F113" s="291">
        <v>0</v>
      </c>
      <c r="G113" s="290"/>
      <c r="H113" s="292">
        <f>D113*F113</f>
        <v>0</v>
      </c>
    </row>
    <row r="114" spans="1:8" s="329" customFormat="1" ht="15">
      <c r="A114" s="266"/>
      <c r="B114" s="317"/>
      <c r="C114" s="402"/>
      <c r="D114" s="269"/>
      <c r="E114" s="269"/>
      <c r="F114" s="270"/>
      <c r="G114" s="269"/>
      <c r="H114" s="271"/>
    </row>
    <row r="115" spans="1:8" s="235" customFormat="1" ht="127.5">
      <c r="A115" s="286" t="s">
        <v>9</v>
      </c>
      <c r="B115" s="396" t="s">
        <v>263</v>
      </c>
      <c r="C115" s="397"/>
      <c r="D115" s="398"/>
      <c r="E115" s="290"/>
      <c r="F115" s="399"/>
      <c r="G115" s="290"/>
      <c r="H115" s="278"/>
    </row>
    <row r="116" spans="1:8" s="235" customFormat="1" ht="15">
      <c r="A116" s="400"/>
      <c r="B116" s="396" t="s">
        <v>264</v>
      </c>
      <c r="C116" s="401" t="s">
        <v>38</v>
      </c>
      <c r="D116" s="289">
        <v>150</v>
      </c>
      <c r="E116" s="290"/>
      <c r="F116" s="291">
        <v>0</v>
      </c>
      <c r="G116" s="290"/>
      <c r="H116" s="292">
        <f>D116*F116</f>
        <v>0</v>
      </c>
    </row>
    <row r="117" spans="1:8" s="329" customFormat="1" ht="15">
      <c r="A117" s="266"/>
      <c r="B117" s="317"/>
      <c r="C117" s="402"/>
      <c r="D117" s="269"/>
      <c r="E117" s="269"/>
      <c r="F117" s="270"/>
      <c r="G117" s="269"/>
      <c r="H117" s="271"/>
    </row>
    <row r="118" spans="1:8" s="329" customFormat="1" ht="15">
      <c r="A118" s="266"/>
      <c r="B118" s="396" t="s">
        <v>260</v>
      </c>
      <c r="C118" s="401" t="s">
        <v>38</v>
      </c>
      <c r="D118" s="289">
        <v>10</v>
      </c>
      <c r="E118" s="290"/>
      <c r="F118" s="291">
        <v>0</v>
      </c>
      <c r="G118" s="290"/>
      <c r="H118" s="292">
        <f>D118*F118</f>
        <v>0</v>
      </c>
    </row>
    <row r="119" spans="1:8" s="329" customFormat="1" ht="15">
      <c r="A119" s="266"/>
      <c r="B119" s="317"/>
      <c r="C119" s="402"/>
      <c r="D119" s="269"/>
      <c r="E119" s="269"/>
      <c r="F119" s="270"/>
      <c r="G119" s="269"/>
      <c r="H119" s="271"/>
    </row>
    <row r="120" spans="1:8" s="329" customFormat="1" ht="15">
      <c r="A120" s="266"/>
      <c r="B120" s="396" t="s">
        <v>261</v>
      </c>
      <c r="C120" s="401" t="s">
        <v>38</v>
      </c>
      <c r="D120" s="289">
        <v>20</v>
      </c>
      <c r="E120" s="290"/>
      <c r="F120" s="291">
        <v>0</v>
      </c>
      <c r="G120" s="290"/>
      <c r="H120" s="292">
        <f>D120*F120</f>
        <v>0</v>
      </c>
    </row>
    <row r="121" spans="1:8" s="329" customFormat="1" ht="15">
      <c r="A121" s="266"/>
      <c r="B121" s="317"/>
      <c r="C121" s="402"/>
      <c r="D121" s="269"/>
      <c r="E121" s="269"/>
      <c r="F121" s="270"/>
      <c r="G121" s="269"/>
      <c r="H121" s="271"/>
    </row>
    <row r="122" spans="1:8" s="329" customFormat="1" ht="15">
      <c r="A122" s="266"/>
      <c r="B122" s="396" t="s">
        <v>265</v>
      </c>
      <c r="C122" s="401" t="s">
        <v>38</v>
      </c>
      <c r="D122" s="289">
        <v>25</v>
      </c>
      <c r="E122" s="290"/>
      <c r="F122" s="291">
        <v>0</v>
      </c>
      <c r="G122" s="290"/>
      <c r="H122" s="292">
        <f>D122*F122</f>
        <v>0</v>
      </c>
    </row>
    <row r="123" spans="1:8" s="329" customFormat="1" ht="15">
      <c r="A123" s="266"/>
      <c r="B123" s="317"/>
      <c r="C123" s="402"/>
      <c r="D123" s="269"/>
      <c r="E123" s="269"/>
      <c r="F123" s="270"/>
      <c r="G123" s="269"/>
      <c r="H123" s="271"/>
    </row>
    <row r="124" spans="1:8" s="235" customFormat="1" ht="191.25">
      <c r="A124" s="286" t="s">
        <v>11</v>
      </c>
      <c r="B124" s="396" t="s">
        <v>266</v>
      </c>
      <c r="C124" s="397"/>
      <c r="D124" s="398"/>
      <c r="E124" s="290"/>
      <c r="F124" s="399"/>
      <c r="G124" s="290"/>
      <c r="H124" s="278"/>
    </row>
    <row r="125" spans="1:8" s="329" customFormat="1" ht="15">
      <c r="A125" s="403"/>
      <c r="B125" s="404"/>
      <c r="C125" s="405"/>
      <c r="D125" s="299"/>
      <c r="E125" s="300"/>
      <c r="F125" s="406"/>
      <c r="G125" s="300"/>
      <c r="H125" s="285"/>
    </row>
    <row r="126" spans="1:8" s="235" customFormat="1" ht="15">
      <c r="A126" s="400"/>
      <c r="B126" s="396" t="s">
        <v>267</v>
      </c>
      <c r="C126" s="401" t="s">
        <v>44</v>
      </c>
      <c r="D126" s="289">
        <v>2</v>
      </c>
      <c r="E126" s="290"/>
      <c r="F126" s="291">
        <v>0</v>
      </c>
      <c r="G126" s="290"/>
      <c r="H126" s="292">
        <f>D126*F126</f>
        <v>0</v>
      </c>
    </row>
    <row r="127" spans="1:8" s="329" customFormat="1" ht="15">
      <c r="A127" s="403"/>
      <c r="B127" s="404"/>
      <c r="C127" s="405"/>
      <c r="D127" s="299"/>
      <c r="E127" s="300"/>
      <c r="F127" s="406"/>
      <c r="G127" s="300"/>
      <c r="H127" s="285"/>
    </row>
    <row r="128" spans="1:8" s="235" customFormat="1" ht="15">
      <c r="A128" s="400"/>
      <c r="B128" s="396" t="s">
        <v>268</v>
      </c>
      <c r="C128" s="401" t="s">
        <v>44</v>
      </c>
      <c r="D128" s="289">
        <v>4</v>
      </c>
      <c r="E128" s="290"/>
      <c r="F128" s="291">
        <v>0</v>
      </c>
      <c r="G128" s="290"/>
      <c r="H128" s="292">
        <f>D128*F128</f>
        <v>0</v>
      </c>
    </row>
    <row r="129" spans="1:8" s="329" customFormat="1" ht="15">
      <c r="A129" s="403"/>
      <c r="B129" s="404"/>
      <c r="C129" s="405"/>
      <c r="D129" s="299"/>
      <c r="E129" s="300"/>
      <c r="F129" s="406"/>
      <c r="G129" s="300"/>
      <c r="H129" s="285"/>
    </row>
    <row r="130" spans="1:8" s="329" customFormat="1" ht="15">
      <c r="A130" s="403"/>
      <c r="B130" s="396" t="s">
        <v>269</v>
      </c>
      <c r="C130" s="401" t="s">
        <v>44</v>
      </c>
      <c r="D130" s="289">
        <v>2</v>
      </c>
      <c r="E130" s="290"/>
      <c r="F130" s="291">
        <v>0</v>
      </c>
      <c r="G130" s="290"/>
      <c r="H130" s="292">
        <f>D130*F130</f>
        <v>0</v>
      </c>
    </row>
    <row r="131" spans="1:8" s="329" customFormat="1" ht="15">
      <c r="A131" s="403"/>
      <c r="B131" s="404"/>
      <c r="C131" s="405"/>
      <c r="D131" s="299"/>
      <c r="E131" s="300"/>
      <c r="F131" s="406"/>
      <c r="G131" s="300"/>
      <c r="H131" s="285"/>
    </row>
    <row r="132" spans="1:8" s="235" customFormat="1" ht="15">
      <c r="A132" s="400"/>
      <c r="B132" s="396" t="s">
        <v>270</v>
      </c>
      <c r="C132" s="401" t="s">
        <v>44</v>
      </c>
      <c r="D132" s="289">
        <v>2</v>
      </c>
      <c r="E132" s="290"/>
      <c r="F132" s="291">
        <v>0</v>
      </c>
      <c r="G132" s="290"/>
      <c r="H132" s="292">
        <f>D132*F132</f>
        <v>0</v>
      </c>
    </row>
    <row r="133" spans="1:8" s="329" customFormat="1" ht="15">
      <c r="A133" s="266"/>
      <c r="B133" s="317"/>
      <c r="C133" s="402"/>
      <c r="D133" s="269"/>
      <c r="E133" s="269"/>
      <c r="F133" s="270"/>
      <c r="G133" s="269"/>
      <c r="H133" s="271"/>
    </row>
    <row r="134" spans="1:8" s="235" customFormat="1" ht="15">
      <c r="A134" s="312"/>
      <c r="B134" s="396" t="s">
        <v>271</v>
      </c>
      <c r="C134" s="401" t="s">
        <v>44</v>
      </c>
      <c r="D134" s="289">
        <v>2</v>
      </c>
      <c r="E134" s="290"/>
      <c r="F134" s="291">
        <v>0</v>
      </c>
      <c r="G134" s="290"/>
      <c r="H134" s="292">
        <f>D134*F134</f>
        <v>0</v>
      </c>
    </row>
    <row r="135" spans="1:8" s="329" customFormat="1" ht="15">
      <c r="A135" s="266"/>
      <c r="B135" s="317"/>
      <c r="C135" s="402"/>
      <c r="D135" s="269"/>
      <c r="E135" s="269"/>
      <c r="F135" s="270"/>
      <c r="G135" s="269"/>
      <c r="H135" s="271"/>
    </row>
    <row r="136" spans="1:8" s="329" customFormat="1" ht="15">
      <c r="A136" s="266"/>
      <c r="B136" s="396" t="s">
        <v>272</v>
      </c>
      <c r="C136" s="401" t="s">
        <v>44</v>
      </c>
      <c r="D136" s="289">
        <v>2</v>
      </c>
      <c r="E136" s="290"/>
      <c r="F136" s="291">
        <v>0</v>
      </c>
      <c r="G136" s="290"/>
      <c r="H136" s="292">
        <f>D136*F136</f>
        <v>0</v>
      </c>
    </row>
    <row r="137" spans="1:8" s="329" customFormat="1" ht="15">
      <c r="A137" s="266"/>
      <c r="B137" s="317"/>
      <c r="C137" s="402"/>
      <c r="D137" s="269"/>
      <c r="E137" s="269"/>
      <c r="F137" s="270"/>
      <c r="G137" s="269"/>
      <c r="H137" s="271"/>
    </row>
    <row r="138" spans="1:8" s="235" customFormat="1" ht="15">
      <c r="A138" s="312"/>
      <c r="B138" s="396" t="s">
        <v>273</v>
      </c>
      <c r="C138" s="401" t="s">
        <v>44</v>
      </c>
      <c r="D138" s="289">
        <v>2</v>
      </c>
      <c r="E138" s="290"/>
      <c r="F138" s="291">
        <v>0</v>
      </c>
      <c r="G138" s="290"/>
      <c r="H138" s="292">
        <f>D138*F138</f>
        <v>0</v>
      </c>
    </row>
    <row r="139" spans="1:8" s="329" customFormat="1" ht="15">
      <c r="A139" s="403"/>
      <c r="B139" s="404"/>
      <c r="C139" s="405"/>
      <c r="D139" s="299"/>
      <c r="E139" s="300"/>
      <c r="F139" s="406"/>
      <c r="G139" s="300"/>
      <c r="H139" s="285"/>
    </row>
    <row r="140" spans="1:8" s="235" customFormat="1" ht="15">
      <c r="A140" s="400"/>
      <c r="B140" s="396" t="s">
        <v>274</v>
      </c>
      <c r="C140" s="401" t="s">
        <v>44</v>
      </c>
      <c r="D140" s="289">
        <v>4</v>
      </c>
      <c r="E140" s="290"/>
      <c r="F140" s="291">
        <v>0</v>
      </c>
      <c r="G140" s="290"/>
      <c r="H140" s="292">
        <f>D140*F140</f>
        <v>0</v>
      </c>
    </row>
    <row r="141" spans="1:8" s="329" customFormat="1" ht="15">
      <c r="A141" s="266"/>
      <c r="B141" s="317"/>
      <c r="C141" s="402"/>
      <c r="D141" s="269"/>
      <c r="E141" s="269"/>
      <c r="F141" s="270"/>
      <c r="G141" s="269"/>
      <c r="H141" s="271"/>
    </row>
    <row r="142" spans="1:8" s="329" customFormat="1" ht="15">
      <c r="A142" s="266"/>
      <c r="B142" s="396" t="s">
        <v>275</v>
      </c>
      <c r="C142" s="401" t="s">
        <v>44</v>
      </c>
      <c r="D142" s="289">
        <v>4</v>
      </c>
      <c r="E142" s="290"/>
      <c r="F142" s="291">
        <v>0</v>
      </c>
      <c r="G142" s="290"/>
      <c r="H142" s="292">
        <f>D142*F142</f>
        <v>0</v>
      </c>
    </row>
    <row r="143" spans="1:8" s="329" customFormat="1" ht="15">
      <c r="A143" s="266"/>
      <c r="B143" s="317"/>
      <c r="C143" s="402"/>
      <c r="D143" s="269"/>
      <c r="E143" s="269"/>
      <c r="F143" s="270"/>
      <c r="G143" s="269"/>
      <c r="H143" s="271"/>
    </row>
    <row r="144" spans="1:8" s="329" customFormat="1" ht="15">
      <c r="A144" s="266"/>
      <c r="B144" s="396" t="s">
        <v>276</v>
      </c>
      <c r="C144" s="401" t="s">
        <v>44</v>
      </c>
      <c r="D144" s="289">
        <v>20</v>
      </c>
      <c r="E144" s="290"/>
      <c r="F144" s="291">
        <v>0</v>
      </c>
      <c r="G144" s="290"/>
      <c r="H144" s="292">
        <f>D144*F144</f>
        <v>0</v>
      </c>
    </row>
    <row r="145" spans="1:8" s="329" customFormat="1" ht="15">
      <c r="A145" s="266"/>
      <c r="B145" s="317"/>
      <c r="C145" s="402"/>
      <c r="D145" s="269"/>
      <c r="E145" s="269"/>
      <c r="F145" s="270"/>
      <c r="G145" s="269"/>
      <c r="H145" s="271"/>
    </row>
    <row r="146" spans="1:8" s="329" customFormat="1" ht="15">
      <c r="A146" s="266"/>
      <c r="B146" s="396" t="s">
        <v>277</v>
      </c>
      <c r="C146" s="401" t="s">
        <v>44</v>
      </c>
      <c r="D146" s="289">
        <v>2</v>
      </c>
      <c r="E146" s="290"/>
      <c r="F146" s="291">
        <v>0</v>
      </c>
      <c r="G146" s="290"/>
      <c r="H146" s="292">
        <f>D146*F146</f>
        <v>0</v>
      </c>
    </row>
    <row r="147" spans="1:8" s="329" customFormat="1" ht="15">
      <c r="A147" s="266"/>
      <c r="B147" s="317"/>
      <c r="C147" s="402"/>
      <c r="D147" s="269"/>
      <c r="E147" s="269"/>
      <c r="F147" s="270"/>
      <c r="G147" s="269"/>
      <c r="H147" s="271"/>
    </row>
    <row r="148" spans="1:8" s="235" customFormat="1" ht="15">
      <c r="A148" s="312"/>
      <c r="B148" s="396" t="s">
        <v>278</v>
      </c>
      <c r="C148" s="401" t="s">
        <v>44</v>
      </c>
      <c r="D148" s="289">
        <v>6</v>
      </c>
      <c r="E148" s="290"/>
      <c r="F148" s="291">
        <v>0</v>
      </c>
      <c r="G148" s="290"/>
      <c r="H148" s="292">
        <f>D148*F148</f>
        <v>0</v>
      </c>
    </row>
    <row r="149" spans="1:8" s="329" customFormat="1" ht="15">
      <c r="A149" s="266"/>
      <c r="B149" s="317"/>
      <c r="C149" s="402"/>
      <c r="D149" s="269"/>
      <c r="E149" s="269"/>
      <c r="F149" s="270"/>
      <c r="G149" s="269"/>
      <c r="H149" s="271"/>
    </row>
    <row r="150" spans="1:8" s="235" customFormat="1" ht="15.75" customHeight="1">
      <c r="A150" s="312"/>
      <c r="B150" s="396" t="s">
        <v>279</v>
      </c>
      <c r="C150" s="401" t="s">
        <v>44</v>
      </c>
      <c r="D150" s="289">
        <v>2</v>
      </c>
      <c r="E150" s="290"/>
      <c r="F150" s="291">
        <v>0</v>
      </c>
      <c r="G150" s="290"/>
      <c r="H150" s="292">
        <f>D150*F150</f>
        <v>0</v>
      </c>
    </row>
    <row r="151" spans="1:8" s="329" customFormat="1" ht="15">
      <c r="A151" s="403"/>
      <c r="B151" s="404"/>
      <c r="C151" s="405"/>
      <c r="D151" s="299"/>
      <c r="E151" s="300"/>
      <c r="F151" s="406"/>
      <c r="G151" s="300"/>
      <c r="H151" s="285"/>
    </row>
    <row r="152" spans="1:8" s="235" customFormat="1" ht="15">
      <c r="A152" s="400"/>
      <c r="B152" s="396" t="s">
        <v>280</v>
      </c>
      <c r="C152" s="401" t="s">
        <v>44</v>
      </c>
      <c r="D152" s="289">
        <v>5</v>
      </c>
      <c r="E152" s="290"/>
      <c r="F152" s="291">
        <v>0</v>
      </c>
      <c r="G152" s="290"/>
      <c r="H152" s="292">
        <f>D152*F152</f>
        <v>0</v>
      </c>
    </row>
    <row r="153" spans="1:8" s="329" customFormat="1" ht="15">
      <c r="A153" s="403"/>
      <c r="B153" s="404"/>
      <c r="C153" s="405"/>
      <c r="D153" s="299"/>
      <c r="E153" s="300"/>
      <c r="F153" s="406"/>
      <c r="G153" s="300"/>
      <c r="H153" s="285"/>
    </row>
    <row r="154" spans="1:8" s="329" customFormat="1" ht="15">
      <c r="A154" s="403"/>
      <c r="B154" s="396" t="s">
        <v>281</v>
      </c>
      <c r="C154" s="401" t="s">
        <v>44</v>
      </c>
      <c r="D154" s="289">
        <v>2</v>
      </c>
      <c r="E154" s="290"/>
      <c r="F154" s="291">
        <v>0</v>
      </c>
      <c r="G154" s="290"/>
      <c r="H154" s="292">
        <f>D154*F154</f>
        <v>0</v>
      </c>
    </row>
    <row r="155" spans="1:8" s="329" customFormat="1" ht="15">
      <c r="A155" s="403"/>
      <c r="B155" s="404"/>
      <c r="C155" s="405"/>
      <c r="D155" s="299"/>
      <c r="E155" s="300"/>
      <c r="F155" s="406"/>
      <c r="G155" s="300"/>
      <c r="H155" s="285"/>
    </row>
    <row r="156" spans="1:8" s="235" customFormat="1" ht="51">
      <c r="A156" s="286" t="s">
        <v>13</v>
      </c>
      <c r="B156" s="396" t="s">
        <v>282</v>
      </c>
      <c r="C156" s="288" t="s">
        <v>44</v>
      </c>
      <c r="D156" s="289">
        <v>2</v>
      </c>
      <c r="E156" s="290"/>
      <c r="F156" s="291">
        <v>0</v>
      </c>
      <c r="G156" s="290"/>
      <c r="H156" s="292">
        <f>D156*F156</f>
        <v>0</v>
      </c>
    </row>
    <row r="157" spans="1:8" s="329" customFormat="1" ht="15">
      <c r="A157" s="403"/>
      <c r="B157" s="404"/>
      <c r="C157" s="405"/>
      <c r="D157" s="299"/>
      <c r="E157" s="300"/>
      <c r="F157" s="406"/>
      <c r="G157" s="300"/>
      <c r="H157" s="285"/>
    </row>
    <row r="158" spans="1:8" s="235" customFormat="1" ht="63.75">
      <c r="A158" s="286" t="s">
        <v>17</v>
      </c>
      <c r="B158" s="396" t="s">
        <v>283</v>
      </c>
      <c r="C158" s="397"/>
      <c r="D158" s="398"/>
      <c r="E158" s="290"/>
      <c r="F158" s="399"/>
      <c r="G158" s="290"/>
      <c r="H158" s="278"/>
    </row>
    <row r="159" spans="1:8" s="329" customFormat="1" ht="15">
      <c r="A159" s="279"/>
      <c r="B159" s="404"/>
      <c r="C159" s="405"/>
      <c r="D159" s="299"/>
      <c r="E159" s="300"/>
      <c r="F159" s="406"/>
      <c r="G159" s="300"/>
      <c r="H159" s="285"/>
    </row>
    <row r="160" spans="1:8" s="235" customFormat="1" ht="25.5">
      <c r="A160" s="286"/>
      <c r="B160" s="396" t="s">
        <v>284</v>
      </c>
      <c r="C160" s="288" t="s">
        <v>44</v>
      </c>
      <c r="D160" s="289">
        <v>6</v>
      </c>
      <c r="E160" s="290"/>
      <c r="F160" s="291">
        <v>0</v>
      </c>
      <c r="G160" s="290"/>
      <c r="H160" s="292">
        <f>D160*F160</f>
        <v>0</v>
      </c>
    </row>
    <row r="161" spans="1:8" s="329" customFormat="1" ht="15">
      <c r="A161" s="279"/>
      <c r="B161" s="404"/>
      <c r="C161" s="405"/>
      <c r="D161" s="299"/>
      <c r="E161" s="300"/>
      <c r="F161" s="406"/>
      <c r="G161" s="300"/>
      <c r="H161" s="285"/>
    </row>
    <row r="162" spans="1:8" s="235" customFormat="1" ht="15">
      <c r="A162" s="286"/>
      <c r="B162" s="396" t="s">
        <v>285</v>
      </c>
      <c r="C162" s="288" t="s">
        <v>44</v>
      </c>
      <c r="D162" s="289">
        <v>2</v>
      </c>
      <c r="E162" s="290"/>
      <c r="F162" s="291">
        <v>0</v>
      </c>
      <c r="G162" s="290"/>
      <c r="H162" s="292">
        <f>D162*F162</f>
        <v>0</v>
      </c>
    </row>
    <row r="163" spans="1:8" s="329" customFormat="1" ht="15">
      <c r="A163" s="279"/>
      <c r="B163" s="404"/>
      <c r="C163" s="407"/>
      <c r="D163" s="299"/>
      <c r="E163" s="300"/>
      <c r="F163" s="406"/>
      <c r="G163" s="300"/>
      <c r="H163" s="285"/>
    </row>
    <row r="164" spans="1:8" s="235" customFormat="1" ht="25.5">
      <c r="A164" s="286"/>
      <c r="B164" s="396" t="s">
        <v>286</v>
      </c>
      <c r="C164" s="288" t="s">
        <v>44</v>
      </c>
      <c r="D164" s="289">
        <v>4</v>
      </c>
      <c r="E164" s="290"/>
      <c r="F164" s="291">
        <v>0</v>
      </c>
      <c r="G164" s="290"/>
      <c r="H164" s="292">
        <f>D164*F164</f>
        <v>0</v>
      </c>
    </row>
    <row r="165" spans="1:8" s="329" customFormat="1" ht="15">
      <c r="A165" s="279"/>
      <c r="B165" s="396"/>
      <c r="C165" s="405"/>
      <c r="D165" s="299"/>
      <c r="E165" s="300"/>
      <c r="F165" s="406"/>
      <c r="G165" s="300"/>
      <c r="H165" s="285"/>
    </row>
    <row r="166" spans="1:8" s="235" customFormat="1" ht="15">
      <c r="A166" s="286" t="s">
        <v>20</v>
      </c>
      <c r="B166" s="396" t="s">
        <v>287</v>
      </c>
      <c r="C166" s="397"/>
      <c r="D166" s="398"/>
      <c r="E166" s="290"/>
      <c r="F166" s="399"/>
      <c r="G166" s="290"/>
      <c r="H166" s="278"/>
    </row>
    <row r="167" spans="1:8" s="235" customFormat="1" ht="15">
      <c r="A167" s="286"/>
      <c r="B167" s="396" t="s">
        <v>288</v>
      </c>
      <c r="C167" s="401" t="s">
        <v>44</v>
      </c>
      <c r="D167" s="289">
        <v>1</v>
      </c>
      <c r="E167" s="290"/>
      <c r="F167" s="291">
        <v>0</v>
      </c>
      <c r="G167" s="290"/>
      <c r="H167" s="292">
        <f>D167*F167</f>
        <v>0</v>
      </c>
    </row>
    <row r="168" spans="1:8" s="235" customFormat="1" ht="15">
      <c r="A168" s="286"/>
      <c r="B168" s="396"/>
      <c r="C168" s="397"/>
      <c r="D168" s="398"/>
      <c r="E168" s="290"/>
      <c r="F168" s="399"/>
      <c r="G168" s="290"/>
      <c r="H168" s="278"/>
    </row>
    <row r="169" spans="1:8" s="235" customFormat="1" ht="25.5">
      <c r="A169" s="400"/>
      <c r="B169" s="396" t="s">
        <v>289</v>
      </c>
      <c r="C169" s="401" t="s">
        <v>44</v>
      </c>
      <c r="D169" s="289">
        <v>1</v>
      </c>
      <c r="E169" s="290"/>
      <c r="F169" s="291">
        <v>0</v>
      </c>
      <c r="G169" s="290"/>
      <c r="H169" s="292">
        <f>D169*F169</f>
        <v>0</v>
      </c>
    </row>
    <row r="170" spans="1:8" s="329" customFormat="1" ht="15">
      <c r="A170" s="403"/>
      <c r="B170" s="404"/>
      <c r="C170" s="405"/>
      <c r="D170" s="299"/>
      <c r="E170" s="300"/>
      <c r="F170" s="406"/>
      <c r="G170" s="300"/>
      <c r="H170" s="285"/>
    </row>
    <row r="171" spans="1:8" s="235" customFormat="1" ht="76.5">
      <c r="A171" s="286" t="s">
        <v>230</v>
      </c>
      <c r="B171" s="396" t="s">
        <v>290</v>
      </c>
      <c r="C171" s="397"/>
      <c r="D171" s="398"/>
      <c r="E171" s="290"/>
      <c r="F171" s="399"/>
      <c r="G171" s="290"/>
      <c r="H171" s="278"/>
    </row>
    <row r="172" spans="1:8" s="235" customFormat="1" ht="15">
      <c r="A172" s="286"/>
      <c r="B172" s="396"/>
      <c r="C172" s="397"/>
      <c r="D172" s="398"/>
      <c r="E172" s="290"/>
      <c r="F172" s="399"/>
      <c r="G172" s="290"/>
      <c r="H172" s="278"/>
    </row>
    <row r="173" spans="1:8" s="235" customFormat="1" ht="15">
      <c r="A173" s="286"/>
      <c r="B173" s="396" t="s">
        <v>291</v>
      </c>
      <c r="C173" s="401" t="s">
        <v>38</v>
      </c>
      <c r="D173" s="289">
        <v>20</v>
      </c>
      <c r="E173" s="290"/>
      <c r="F173" s="291">
        <v>0</v>
      </c>
      <c r="G173" s="290"/>
      <c r="H173" s="292">
        <f>D173*F173</f>
        <v>0</v>
      </c>
    </row>
    <row r="174" spans="1:8" s="235" customFormat="1" ht="15">
      <c r="A174" s="286"/>
      <c r="B174" s="396"/>
      <c r="C174" s="397"/>
      <c r="D174" s="398"/>
      <c r="E174" s="290"/>
      <c r="F174" s="399"/>
      <c r="G174" s="290"/>
      <c r="H174" s="278"/>
    </row>
    <row r="175" spans="1:8" s="235" customFormat="1" ht="15">
      <c r="A175" s="400"/>
      <c r="B175" s="396" t="s">
        <v>292</v>
      </c>
      <c r="C175" s="401" t="s">
        <v>38</v>
      </c>
      <c r="D175" s="289">
        <v>20</v>
      </c>
      <c r="E175" s="290"/>
      <c r="F175" s="291">
        <v>0</v>
      </c>
      <c r="G175" s="290"/>
      <c r="H175" s="292">
        <f>D175*F175</f>
        <v>0</v>
      </c>
    </row>
    <row r="176" spans="1:8" s="235" customFormat="1" ht="15">
      <c r="A176" s="400"/>
      <c r="B176" s="396"/>
      <c r="C176" s="397"/>
      <c r="D176" s="398"/>
      <c r="E176" s="290"/>
      <c r="F176" s="399"/>
      <c r="G176" s="290"/>
      <c r="H176" s="278"/>
    </row>
    <row r="177" spans="1:8" s="235" customFormat="1" ht="51">
      <c r="A177" s="286" t="s">
        <v>232</v>
      </c>
      <c r="B177" s="408" t="s">
        <v>293</v>
      </c>
      <c r="C177" s="288" t="s">
        <v>33</v>
      </c>
      <c r="D177" s="289">
        <v>1</v>
      </c>
      <c r="E177" s="276"/>
      <c r="F177" s="291">
        <v>0</v>
      </c>
      <c r="G177" s="276"/>
      <c r="H177" s="292">
        <f>D177*F177</f>
        <v>0</v>
      </c>
    </row>
    <row r="178" spans="1:8" s="329" customFormat="1" ht="15">
      <c r="A178" s="409"/>
      <c r="B178" s="410"/>
      <c r="C178" s="411"/>
      <c r="D178" s="304"/>
      <c r="E178" s="300"/>
      <c r="F178" s="301"/>
      <c r="G178" s="300"/>
      <c r="H178" s="285"/>
    </row>
    <row r="179" spans="1:8" s="235" customFormat="1" ht="63.75">
      <c r="A179" s="286" t="s">
        <v>234</v>
      </c>
      <c r="B179" s="410" t="s">
        <v>294</v>
      </c>
      <c r="C179" s="412"/>
      <c r="D179" s="310"/>
      <c r="E179" s="290"/>
      <c r="F179" s="311"/>
      <c r="G179" s="290"/>
      <c r="H179" s="278"/>
    </row>
    <row r="180" spans="1:8" s="235" customFormat="1" ht="15">
      <c r="A180" s="387"/>
      <c r="B180" s="410" t="s">
        <v>295</v>
      </c>
      <c r="C180" s="401" t="s">
        <v>33</v>
      </c>
      <c r="D180" s="289">
        <v>1</v>
      </c>
      <c r="E180" s="276"/>
      <c r="F180" s="291">
        <v>0</v>
      </c>
      <c r="G180" s="276"/>
      <c r="H180" s="292">
        <f>D180*F180</f>
        <v>0</v>
      </c>
    </row>
    <row r="181" spans="1:8" s="329" customFormat="1" ht="15">
      <c r="A181" s="266"/>
      <c r="B181" s="314"/>
      <c r="C181" s="402"/>
      <c r="D181" s="269"/>
      <c r="E181" s="269"/>
      <c r="F181" s="270"/>
      <c r="G181" s="269"/>
      <c r="H181" s="271"/>
    </row>
    <row r="182" spans="1:8" s="235" customFormat="1" ht="38.25">
      <c r="A182" s="286" t="s">
        <v>236</v>
      </c>
      <c r="B182" s="410" t="s">
        <v>296</v>
      </c>
      <c r="C182" s="288" t="s">
        <v>297</v>
      </c>
      <c r="D182" s="289">
        <v>20</v>
      </c>
      <c r="E182" s="276"/>
      <c r="F182" s="291">
        <v>0</v>
      </c>
      <c r="G182" s="276"/>
      <c r="H182" s="292">
        <f>D182*F182</f>
        <v>0</v>
      </c>
    </row>
    <row r="183" spans="1:8" s="329" customFormat="1" ht="15">
      <c r="A183" s="403"/>
      <c r="B183" s="404"/>
      <c r="C183" s="405"/>
      <c r="D183" s="299"/>
      <c r="E183" s="300"/>
      <c r="F183" s="406"/>
      <c r="G183" s="300"/>
      <c r="H183" s="285"/>
    </row>
    <row r="184" spans="1:8" s="235" customFormat="1" ht="15">
      <c r="A184" s="312"/>
      <c r="B184" s="276" t="s">
        <v>298</v>
      </c>
      <c r="C184" s="413"/>
      <c r="D184" s="302"/>
      <c r="E184" s="302"/>
      <c r="F184" s="315"/>
      <c r="G184" s="302"/>
      <c r="H184" s="316"/>
    </row>
    <row r="185" spans="1:8" s="235" customFormat="1" ht="15">
      <c r="A185" s="312"/>
      <c r="B185" s="314"/>
      <c r="C185" s="413"/>
      <c r="D185" s="302"/>
      <c r="E185" s="302"/>
      <c r="F185" s="315"/>
      <c r="G185" s="302"/>
      <c r="H185" s="316"/>
    </row>
    <row r="186" spans="1:8" s="235" customFormat="1" ht="38.25">
      <c r="A186" s="286" t="s">
        <v>239</v>
      </c>
      <c r="B186" s="414" t="s">
        <v>299</v>
      </c>
      <c r="C186" s="413"/>
      <c r="D186" s="302"/>
      <c r="E186" s="302"/>
      <c r="F186" s="315"/>
      <c r="G186" s="302"/>
      <c r="H186" s="316"/>
    </row>
    <row r="187" spans="1:8" s="235" customFormat="1" ht="15">
      <c r="A187" s="400"/>
      <c r="B187" s="396"/>
      <c r="C187" s="397"/>
      <c r="D187" s="398"/>
      <c r="E187" s="290"/>
      <c r="F187" s="399"/>
      <c r="G187" s="290"/>
      <c r="H187" s="278"/>
    </row>
    <row r="188" spans="1:8" s="235" customFormat="1" ht="15">
      <c r="A188" s="400"/>
      <c r="B188" s="414" t="s">
        <v>300</v>
      </c>
      <c r="C188" s="413" t="s">
        <v>38</v>
      </c>
      <c r="D188" s="302">
        <v>30</v>
      </c>
      <c r="E188" s="302"/>
      <c r="F188" s="291">
        <v>0</v>
      </c>
      <c r="G188" s="302"/>
      <c r="H188" s="292">
        <f>D188*F188</f>
        <v>0</v>
      </c>
    </row>
    <row r="189" spans="1:8" s="235" customFormat="1" ht="15">
      <c r="A189" s="400"/>
      <c r="B189" s="396"/>
      <c r="C189" s="397"/>
      <c r="D189" s="398"/>
      <c r="E189" s="290"/>
      <c r="F189" s="399"/>
      <c r="G189" s="290"/>
      <c r="H189" s="278"/>
    </row>
    <row r="190" spans="1:8" s="235" customFormat="1" ht="15">
      <c r="A190" s="400"/>
      <c r="B190" s="414" t="s">
        <v>301</v>
      </c>
      <c r="C190" s="413" t="s">
        <v>38</v>
      </c>
      <c r="D190" s="302">
        <v>30</v>
      </c>
      <c r="E190" s="302"/>
      <c r="F190" s="291">
        <v>0</v>
      </c>
      <c r="G190" s="302"/>
      <c r="H190" s="292">
        <f>D190*F190</f>
        <v>0</v>
      </c>
    </row>
    <row r="191" spans="1:8" s="235" customFormat="1" ht="15">
      <c r="A191" s="400"/>
      <c r="B191" s="396"/>
      <c r="C191" s="397"/>
      <c r="D191" s="398"/>
      <c r="E191" s="290"/>
      <c r="F191" s="399"/>
      <c r="G191" s="290"/>
      <c r="H191" s="278"/>
    </row>
    <row r="192" spans="1:8" s="235" customFormat="1" ht="15">
      <c r="A192" s="400"/>
      <c r="B192" s="414" t="s">
        <v>302</v>
      </c>
      <c r="C192" s="413" t="s">
        <v>38</v>
      </c>
      <c r="D192" s="302">
        <v>20</v>
      </c>
      <c r="E192" s="302"/>
      <c r="F192" s="291">
        <v>0</v>
      </c>
      <c r="G192" s="302"/>
      <c r="H192" s="292">
        <f>D192*F192</f>
        <v>0</v>
      </c>
    </row>
    <row r="193" spans="1:12" s="235" customFormat="1" ht="15">
      <c r="A193" s="400"/>
      <c r="B193" s="396"/>
      <c r="C193" s="397"/>
      <c r="D193" s="398"/>
      <c r="E193" s="290"/>
      <c r="F193" s="399"/>
      <c r="G193" s="290"/>
      <c r="H193" s="278"/>
    </row>
    <row r="194" spans="1:12" s="235" customFormat="1" ht="15">
      <c r="A194" s="400"/>
      <c r="B194" s="414" t="s">
        <v>303</v>
      </c>
      <c r="C194" s="413" t="s">
        <v>38</v>
      </c>
      <c r="D194" s="302">
        <v>40</v>
      </c>
      <c r="E194" s="302"/>
      <c r="F194" s="291">
        <v>0</v>
      </c>
      <c r="G194" s="302"/>
      <c r="H194" s="292">
        <f>D194*F194</f>
        <v>0</v>
      </c>
    </row>
    <row r="195" spans="1:12" s="235" customFormat="1" ht="15">
      <c r="A195" s="400"/>
      <c r="B195" s="414"/>
      <c r="C195" s="413"/>
      <c r="D195" s="302"/>
      <c r="E195" s="302"/>
      <c r="F195" s="315"/>
      <c r="G195" s="302"/>
      <c r="H195" s="315"/>
    </row>
    <row r="196" spans="1:12" s="235" customFormat="1" ht="89.25">
      <c r="A196" s="286" t="s">
        <v>241</v>
      </c>
      <c r="B196" s="408" t="s">
        <v>304</v>
      </c>
      <c r="C196" s="288" t="s">
        <v>33</v>
      </c>
      <c r="D196" s="289">
        <v>6</v>
      </c>
      <c r="E196" s="276"/>
      <c r="F196" s="291">
        <v>0</v>
      </c>
      <c r="G196" s="276"/>
      <c r="H196" s="292">
        <f>D196*F196</f>
        <v>0</v>
      </c>
    </row>
    <row r="197" spans="1:12" s="235" customFormat="1" ht="15">
      <c r="A197" s="400"/>
      <c r="B197" s="396"/>
      <c r="C197" s="397"/>
      <c r="D197" s="398"/>
      <c r="E197" s="290"/>
      <c r="F197" s="399"/>
      <c r="G197" s="290"/>
      <c r="H197" s="278"/>
      <c r="L197" s="235" t="s">
        <v>24</v>
      </c>
    </row>
    <row r="198" spans="1:12" s="235" customFormat="1" ht="51">
      <c r="A198" s="286" t="s">
        <v>243</v>
      </c>
      <c r="B198" s="410" t="s">
        <v>305</v>
      </c>
      <c r="C198" s="288" t="s">
        <v>44</v>
      </c>
      <c r="D198" s="289">
        <v>6</v>
      </c>
      <c r="E198" s="276"/>
      <c r="F198" s="291">
        <v>0</v>
      </c>
      <c r="G198" s="276"/>
      <c r="H198" s="292">
        <f>D198*F198</f>
        <v>0</v>
      </c>
    </row>
    <row r="199" spans="1:12" s="235" customFormat="1" ht="15">
      <c r="A199" s="312"/>
      <c r="B199" s="314"/>
      <c r="C199" s="413"/>
      <c r="D199" s="302"/>
      <c r="E199" s="302"/>
      <c r="F199" s="315"/>
      <c r="G199" s="302"/>
      <c r="H199" s="316"/>
    </row>
    <row r="200" spans="1:12" s="235" customFormat="1" ht="76.5">
      <c r="A200" s="415" t="s">
        <v>245</v>
      </c>
      <c r="B200" s="414" t="s">
        <v>306</v>
      </c>
      <c r="C200" s="288" t="s">
        <v>44</v>
      </c>
      <c r="D200" s="289">
        <v>6</v>
      </c>
      <c r="E200" s="290"/>
      <c r="F200" s="291">
        <v>0</v>
      </c>
      <c r="G200" s="290"/>
      <c r="H200" s="292">
        <f>D200*F200</f>
        <v>0</v>
      </c>
    </row>
    <row r="201" spans="1:12" s="235" customFormat="1" ht="15">
      <c r="A201" s="387" t="s">
        <v>24</v>
      </c>
      <c r="B201" s="410"/>
      <c r="C201" s="412"/>
      <c r="D201" s="310"/>
      <c r="E201" s="290"/>
      <c r="F201" s="311"/>
      <c r="G201" s="290"/>
      <c r="H201" s="278"/>
    </row>
    <row r="202" spans="1:12" s="235" customFormat="1" ht="63.75">
      <c r="A202" s="415" t="s">
        <v>247</v>
      </c>
      <c r="B202" s="410" t="s">
        <v>307</v>
      </c>
      <c r="C202" s="309" t="s">
        <v>253</v>
      </c>
      <c r="D202" s="369">
        <v>0</v>
      </c>
      <c r="E202" s="290"/>
      <c r="F202" s="292">
        <f>SUM(H105:H200)*0.1</f>
        <v>0</v>
      </c>
      <c r="G202" s="290"/>
      <c r="H202" s="292">
        <f>D202*F202</f>
        <v>0</v>
      </c>
    </row>
    <row r="203" spans="1:12" s="235" customFormat="1" thickBot="1">
      <c r="A203" s="416"/>
      <c r="B203" s="417"/>
      <c r="C203" s="418"/>
      <c r="D203" s="419"/>
      <c r="E203" s="420"/>
      <c r="F203" s="421"/>
      <c r="G203" s="420"/>
      <c r="H203" s="422"/>
    </row>
    <row r="204" spans="1:12" s="235" customFormat="1" thickBot="1">
      <c r="A204" s="423"/>
      <c r="B204" s="424" t="s">
        <v>254</v>
      </c>
      <c r="C204" s="425"/>
      <c r="D204" s="426"/>
      <c r="E204" s="427"/>
      <c r="F204" s="428"/>
      <c r="G204" s="427"/>
      <c r="H204" s="429">
        <f>SUM(H105:H202)</f>
        <v>0</v>
      </c>
    </row>
    <row r="205" spans="1:12" s="329" customFormat="1" thickTop="1">
      <c r="A205" s="279"/>
      <c r="B205" s="297"/>
      <c r="C205" s="298"/>
      <c r="D205" s="304"/>
      <c r="E205" s="300"/>
      <c r="F205" s="301"/>
      <c r="G205" s="300"/>
      <c r="H205" s="285"/>
    </row>
    <row r="206" spans="1:12" s="329" customFormat="1" ht="15">
      <c r="A206" s="279"/>
      <c r="B206" s="297"/>
      <c r="C206" s="298"/>
      <c r="D206" s="304"/>
      <c r="E206" s="300"/>
      <c r="F206" s="301"/>
      <c r="G206" s="300"/>
      <c r="H206" s="285"/>
    </row>
    <row r="207" spans="1:12" s="329" customFormat="1" ht="15">
      <c r="A207" s="279"/>
      <c r="B207" s="297"/>
      <c r="C207" s="298"/>
      <c r="D207" s="304"/>
      <c r="E207" s="300"/>
      <c r="F207" s="301"/>
      <c r="G207" s="300"/>
      <c r="H207" s="285"/>
    </row>
    <row r="208" spans="1:12" s="329" customFormat="1" ht="15">
      <c r="A208" s="279"/>
      <c r="B208" s="297"/>
      <c r="C208" s="298"/>
      <c r="D208" s="304"/>
      <c r="E208" s="300"/>
      <c r="F208" s="301"/>
      <c r="G208" s="300"/>
      <c r="H208" s="285"/>
    </row>
    <row r="209" spans="1:8" s="329" customFormat="1" thickBot="1">
      <c r="A209" s="430"/>
      <c r="B209" s="431"/>
      <c r="C209" s="431"/>
      <c r="D209" s="432"/>
      <c r="E209" s="432"/>
      <c r="F209" s="433"/>
      <c r="G209" s="432"/>
      <c r="H209" s="434"/>
    </row>
    <row r="210" spans="1:8" s="329" customFormat="1" ht="26.25" thickBot="1">
      <c r="A210" s="435" t="s">
        <v>117</v>
      </c>
      <c r="B210" s="435" t="s">
        <v>118</v>
      </c>
      <c r="C210" s="436" t="s">
        <v>119</v>
      </c>
      <c r="D210" s="437" t="s">
        <v>120</v>
      </c>
      <c r="E210" s="437"/>
      <c r="F210" s="438" t="s">
        <v>121</v>
      </c>
      <c r="G210" s="438"/>
      <c r="H210" s="438" t="s">
        <v>122</v>
      </c>
    </row>
    <row r="211" spans="1:8" s="329" customFormat="1" ht="15">
      <c r="A211" s="439"/>
      <c r="B211" s="343"/>
      <c r="C211" s="440"/>
      <c r="D211" s="344"/>
      <c r="E211" s="344"/>
      <c r="F211" s="345"/>
      <c r="G211" s="344"/>
      <c r="H211" s="316"/>
    </row>
    <row r="212" spans="1:8" s="329" customFormat="1" ht="15">
      <c r="A212" s="441" t="s">
        <v>308</v>
      </c>
      <c r="B212" s="333" t="s">
        <v>309</v>
      </c>
      <c r="C212" s="442"/>
      <c r="D212" s="443"/>
      <c r="E212" s="333"/>
      <c r="F212" s="444"/>
      <c r="G212" s="333"/>
      <c r="H212" s="368"/>
    </row>
    <row r="213" spans="1:8" s="329" customFormat="1" ht="15">
      <c r="A213" s="441"/>
      <c r="B213" s="333"/>
      <c r="C213" s="442"/>
      <c r="D213" s="443"/>
      <c r="E213" s="333"/>
      <c r="F213" s="444"/>
      <c r="G213" s="333"/>
      <c r="H213" s="368"/>
    </row>
    <row r="214" spans="1:8" s="329" customFormat="1" ht="15">
      <c r="A214" s="387" t="s">
        <v>310</v>
      </c>
      <c r="B214" s="445" t="s">
        <v>311</v>
      </c>
      <c r="C214" s="274"/>
      <c r="D214" s="275"/>
      <c r="E214" s="276"/>
      <c r="F214" s="277"/>
      <c r="G214" s="276"/>
      <c r="H214" s="386"/>
    </row>
    <row r="215" spans="1:8" s="329" customFormat="1" ht="15">
      <c r="A215" s="441"/>
      <c r="B215" s="446"/>
      <c r="C215" s="442"/>
      <c r="D215" s="443"/>
      <c r="E215" s="333"/>
      <c r="F215" s="444"/>
      <c r="G215" s="333"/>
      <c r="H215" s="368"/>
    </row>
    <row r="216" spans="1:8" s="329" customFormat="1" ht="38.25">
      <c r="A216" s="330" t="s">
        <v>7</v>
      </c>
      <c r="B216" s="324" t="s">
        <v>312</v>
      </c>
      <c r="C216" s="331" t="s">
        <v>38</v>
      </c>
      <c r="D216" s="332">
        <v>150</v>
      </c>
      <c r="E216" s="333"/>
      <c r="F216" s="335">
        <v>0</v>
      </c>
      <c r="G216" s="333"/>
      <c r="H216" s="336">
        <f>D216*F216</f>
        <v>0</v>
      </c>
    </row>
    <row r="217" spans="1:8" s="329" customFormat="1" ht="15">
      <c r="A217" s="441"/>
      <c r="B217" s="446"/>
      <c r="C217" s="442"/>
      <c r="D217" s="443"/>
      <c r="E217" s="333"/>
      <c r="F217" s="444"/>
      <c r="G217" s="333"/>
      <c r="H217" s="368"/>
    </row>
    <row r="218" spans="1:8" s="329" customFormat="1" ht="51">
      <c r="A218" s="330" t="s">
        <v>9</v>
      </c>
      <c r="B218" s="324" t="s">
        <v>313</v>
      </c>
      <c r="C218" s="331" t="s">
        <v>38</v>
      </c>
      <c r="D218" s="332">
        <v>150</v>
      </c>
      <c r="E218" s="333"/>
      <c r="F218" s="335">
        <v>0</v>
      </c>
      <c r="G218" s="333"/>
      <c r="H218" s="336">
        <f>D218*F218</f>
        <v>0</v>
      </c>
    </row>
    <row r="219" spans="1:8" s="329" customFormat="1" thickBot="1">
      <c r="A219" s="447"/>
      <c r="B219" s="448"/>
      <c r="C219" s="449"/>
      <c r="D219" s="450"/>
      <c r="E219" s="451"/>
      <c r="F219" s="452"/>
      <c r="G219" s="451"/>
      <c r="H219" s="453"/>
    </row>
    <row r="220" spans="1:8" s="329" customFormat="1" ht="16.5" thickBot="1">
      <c r="A220" s="416"/>
      <c r="B220" s="454"/>
      <c r="C220" s="455"/>
      <c r="D220" s="456"/>
      <c r="E220" s="457"/>
      <c r="F220" s="140" t="s">
        <v>186</v>
      </c>
      <c r="G220" s="457"/>
      <c r="H220" s="458">
        <f>SUM(H215:H218)</f>
        <v>0</v>
      </c>
    </row>
    <row r="221" spans="1:8" s="329" customFormat="1" ht="15">
      <c r="A221" s="441"/>
      <c r="B221" s="347"/>
      <c r="C221" s="337"/>
      <c r="D221" s="338"/>
      <c r="E221" s="339"/>
      <c r="F221" s="340"/>
      <c r="G221" s="339"/>
      <c r="H221" s="341"/>
    </row>
    <row r="222" spans="1:8" s="329" customFormat="1" ht="15">
      <c r="A222" s="441"/>
      <c r="B222" s="347"/>
      <c r="C222" s="337"/>
      <c r="D222" s="338"/>
      <c r="E222" s="339"/>
      <c r="F222" s="340"/>
      <c r="G222" s="339"/>
      <c r="H222" s="341"/>
    </row>
    <row r="223" spans="1:8" s="329" customFormat="1" ht="15">
      <c r="A223" s="387" t="s">
        <v>314</v>
      </c>
      <c r="B223" s="445" t="s">
        <v>315</v>
      </c>
      <c r="C223" s="337"/>
      <c r="D223" s="338"/>
      <c r="E223" s="339"/>
      <c r="F223" s="340"/>
      <c r="G223" s="339"/>
      <c r="H223" s="341"/>
    </row>
    <row r="224" spans="1:8" s="329" customFormat="1" ht="15">
      <c r="A224" s="441"/>
      <c r="B224" s="347"/>
      <c r="C224" s="337"/>
      <c r="D224" s="338"/>
      <c r="E224" s="339"/>
      <c r="F224" s="340"/>
      <c r="G224" s="339"/>
      <c r="H224" s="341"/>
    </row>
    <row r="225" spans="1:8" s="329" customFormat="1" ht="58.15" customHeight="1">
      <c r="A225" s="330" t="s">
        <v>7</v>
      </c>
      <c r="B225" s="347" t="s">
        <v>316</v>
      </c>
      <c r="C225" s="331" t="s">
        <v>33</v>
      </c>
      <c r="D225" s="332">
        <v>1</v>
      </c>
      <c r="E225" s="333"/>
      <c r="F225" s="335">
        <v>0</v>
      </c>
      <c r="G225" s="333"/>
      <c r="H225" s="336">
        <f>D225*F225</f>
        <v>0</v>
      </c>
    </row>
    <row r="226" spans="1:8" s="329" customFormat="1" ht="15">
      <c r="A226" s="441"/>
      <c r="B226" s="347"/>
      <c r="C226" s="337"/>
      <c r="D226" s="338"/>
      <c r="E226" s="339"/>
      <c r="F226" s="340"/>
      <c r="G226" s="339"/>
      <c r="H226" s="341"/>
    </row>
    <row r="227" spans="1:8" s="329" customFormat="1" ht="38.25">
      <c r="A227" s="330" t="s">
        <v>9</v>
      </c>
      <c r="B227" s="347" t="s">
        <v>317</v>
      </c>
      <c r="C227" s="331" t="s">
        <v>297</v>
      </c>
      <c r="D227" s="332">
        <v>8</v>
      </c>
      <c r="E227" s="333"/>
      <c r="F227" s="335">
        <v>50</v>
      </c>
      <c r="G227" s="333"/>
      <c r="H227" s="336">
        <f>D227*F227</f>
        <v>400</v>
      </c>
    </row>
    <row r="228" spans="1:8" s="329" customFormat="1" thickBot="1">
      <c r="A228" s="447"/>
      <c r="B228" s="448"/>
      <c r="C228" s="449"/>
      <c r="D228" s="450"/>
      <c r="E228" s="451"/>
      <c r="F228" s="452"/>
      <c r="G228" s="451"/>
      <c r="H228" s="453"/>
    </row>
    <row r="229" spans="1:8" s="329" customFormat="1" ht="16.5" thickBot="1">
      <c r="A229" s="416"/>
      <c r="B229" s="459"/>
      <c r="C229" s="460"/>
      <c r="D229" s="461"/>
      <c r="E229" s="462"/>
      <c r="F229" s="140" t="s">
        <v>186</v>
      </c>
      <c r="G229" s="462"/>
      <c r="H229" s="463">
        <f>SUM(H224:H227)</f>
        <v>400</v>
      </c>
    </row>
    <row r="230" spans="1:8" s="329" customFormat="1" ht="15">
      <c r="A230" s="441"/>
      <c r="B230" s="347"/>
      <c r="C230" s="337"/>
      <c r="D230" s="338"/>
      <c r="E230" s="339"/>
      <c r="F230" s="340"/>
      <c r="G230" s="339"/>
      <c r="H230" s="341"/>
    </row>
    <row r="231" spans="1:8" s="329" customFormat="1" thickBot="1">
      <c r="A231" s="441"/>
      <c r="B231" s="347"/>
      <c r="C231" s="337"/>
      <c r="D231" s="338"/>
      <c r="E231" s="339"/>
      <c r="F231" s="340"/>
      <c r="G231" s="339"/>
      <c r="H231" s="341"/>
    </row>
    <row r="232" spans="1:8" s="329" customFormat="1" ht="15">
      <c r="A232" s="810"/>
      <c r="B232" s="811"/>
      <c r="C232" s="811"/>
      <c r="D232" s="811"/>
      <c r="E232" s="811"/>
      <c r="F232" s="811"/>
      <c r="G232" s="811"/>
      <c r="H232" s="812"/>
    </row>
    <row r="233" spans="1:8" s="329" customFormat="1" ht="15">
      <c r="A233" s="464" t="s">
        <v>318</v>
      </c>
      <c r="B233" s="445" t="s">
        <v>311</v>
      </c>
      <c r="C233" s="383"/>
      <c r="D233" s="384"/>
      <c r="E233" s="276"/>
      <c r="F233" s="385"/>
      <c r="G233" s="276"/>
      <c r="H233" s="465">
        <f>H220</f>
        <v>0</v>
      </c>
    </row>
    <row r="234" spans="1:8" s="329" customFormat="1" thickBot="1">
      <c r="A234" s="466" t="s">
        <v>319</v>
      </c>
      <c r="B234" s="467" t="s">
        <v>315</v>
      </c>
      <c r="C234" s="460"/>
      <c r="D234" s="461"/>
      <c r="E234" s="462"/>
      <c r="F234" s="468"/>
      <c r="G234" s="462"/>
      <c r="H234" s="469">
        <f>H229</f>
        <v>400</v>
      </c>
    </row>
    <row r="235" spans="1:8" s="329" customFormat="1" ht="16.5" thickBot="1">
      <c r="A235" s="466"/>
      <c r="B235" s="459"/>
      <c r="C235" s="460"/>
      <c r="D235" s="461"/>
      <c r="E235" s="462"/>
      <c r="F235" s="140" t="s">
        <v>186</v>
      </c>
      <c r="G235" s="462"/>
      <c r="H235" s="470">
        <f>SUM(H233:H234)</f>
        <v>400</v>
      </c>
    </row>
    <row r="236" spans="1:8" s="329" customFormat="1" ht="15">
      <c r="A236" s="279"/>
      <c r="B236" s="297"/>
      <c r="C236" s="298"/>
      <c r="D236" s="304"/>
      <c r="E236" s="300"/>
      <c r="F236" s="301"/>
      <c r="G236" s="300"/>
      <c r="H236" s="285"/>
    </row>
    <row r="237" spans="1:8" s="329" customFormat="1" ht="15"/>
    <row r="238" spans="1:8" s="329" customFormat="1" ht="15"/>
    <row r="239" spans="1:8" s="329" customFormat="1" ht="15"/>
    <row r="240" spans="1:8" s="329" customFormat="1" ht="15"/>
    <row r="241" s="329" customFormat="1" ht="15"/>
    <row r="242" s="329" customFormat="1" ht="15"/>
    <row r="243" s="329" customFormat="1" ht="15"/>
    <row r="244" s="329" customFormat="1" ht="15"/>
    <row r="245" s="329" customFormat="1" ht="15"/>
    <row r="246" s="329" customFormat="1" ht="15"/>
    <row r="247" s="329" customFormat="1" ht="15"/>
    <row r="248" s="329" customFormat="1" ht="15"/>
    <row r="249" s="329" customFormat="1" ht="15"/>
    <row r="250" s="329" customFormat="1" ht="15"/>
    <row r="251" s="329" customFormat="1" ht="15"/>
    <row r="252" s="329" customFormat="1" ht="15"/>
    <row r="253" s="329" customFormat="1" ht="15"/>
    <row r="254" s="329" customFormat="1" ht="15"/>
    <row r="255" s="329" customFormat="1" ht="15"/>
    <row r="256" s="329" customFormat="1" ht="15"/>
    <row r="257" s="329" customFormat="1" ht="15"/>
    <row r="258" s="329" customFormat="1" ht="15"/>
    <row r="259" s="329" customFormat="1" ht="15"/>
    <row r="260" s="329" customFormat="1" ht="15"/>
    <row r="261" s="329" customFormat="1" ht="15"/>
    <row r="262" s="329" customFormat="1" ht="15"/>
    <row r="263" s="329" customFormat="1" ht="15"/>
    <row r="264" s="329" customFormat="1" ht="15"/>
    <row r="265" s="329" customFormat="1" ht="15"/>
    <row r="266" s="329" customFormat="1" ht="15"/>
    <row r="267" s="329" customFormat="1" ht="15"/>
    <row r="268" s="329" customFormat="1" ht="15"/>
    <row r="269" s="329" customFormat="1" ht="15"/>
    <row r="270" s="329" customFormat="1" ht="15"/>
    <row r="271" s="329" customFormat="1" ht="15"/>
    <row r="272" s="329" customFormat="1" ht="15"/>
    <row r="273" s="329" customFormat="1" ht="15"/>
    <row r="274" s="329" customFormat="1" ht="15"/>
    <row r="275" s="329" customFormat="1" ht="15"/>
    <row r="276" s="329" customFormat="1" ht="15"/>
    <row r="277" s="329" customFormat="1" ht="15"/>
    <row r="278" s="329" customFormat="1" ht="15"/>
    <row r="279" s="239" customFormat="1"/>
    <row r="280" s="329" customFormat="1" ht="30" customHeight="1"/>
    <row r="281" s="252" customFormat="1"/>
    <row r="282" s="329" customFormat="1" ht="15"/>
    <row r="283" s="252" customFormat="1"/>
    <row r="284" s="252" customFormat="1"/>
    <row r="285" s="329" customFormat="1" ht="15"/>
    <row r="286" s="329" customFormat="1" ht="15"/>
    <row r="287" s="252" customFormat="1"/>
    <row r="288" s="252" customFormat="1"/>
    <row r="289" s="252" customFormat="1"/>
    <row r="290" s="252" customFormat="1"/>
    <row r="291" s="252" customFormat="1"/>
    <row r="292" s="252" customFormat="1"/>
    <row r="293" s="252" customFormat="1"/>
    <row r="294" s="252" customFormat="1"/>
    <row r="295" s="252" customFormat="1"/>
    <row r="296" s="252" customFormat="1"/>
    <row r="297" s="252" customFormat="1"/>
    <row r="298" s="252" customFormat="1"/>
    <row r="299" s="252" customFormat="1"/>
    <row r="300" s="252" customFormat="1"/>
    <row r="301" s="252" customFormat="1"/>
    <row r="302" s="252" customFormat="1"/>
    <row r="303" s="252" customFormat="1"/>
    <row r="304" s="239" customFormat="1"/>
    <row r="305" s="239" customFormat="1"/>
    <row r="306" s="239" customFormat="1"/>
    <row r="307" s="239" customFormat="1"/>
    <row r="308" s="239" customFormat="1"/>
    <row r="309" s="239" customFormat="1"/>
    <row r="310" s="239" customFormat="1"/>
    <row r="311" s="239" customFormat="1"/>
    <row r="312" s="239" customFormat="1"/>
    <row r="313" s="239" customFormat="1"/>
    <row r="314" s="239" customFormat="1"/>
    <row r="315" s="239" customFormat="1"/>
    <row r="316" s="239" customFormat="1"/>
    <row r="317" s="239" customFormat="1"/>
    <row r="318" s="239" customFormat="1"/>
    <row r="319" s="239" customFormat="1"/>
    <row r="320" s="239" customFormat="1"/>
    <row r="321" s="239" customFormat="1"/>
    <row r="322" s="239" customFormat="1"/>
    <row r="323" s="239" customFormat="1"/>
    <row r="324" s="239" customFormat="1"/>
    <row r="325" s="239" customFormat="1"/>
    <row r="326" s="239" customFormat="1"/>
    <row r="327" s="239" customFormat="1"/>
    <row r="328" s="239" customFormat="1"/>
    <row r="329" s="239" customFormat="1"/>
    <row r="330" s="239" customFormat="1"/>
    <row r="331" s="239" customFormat="1"/>
    <row r="332" s="239" customFormat="1"/>
    <row r="333" s="239" customFormat="1"/>
    <row r="334" s="239" customFormat="1"/>
    <row r="335" s="239" customFormat="1"/>
    <row r="336" s="239" customFormat="1"/>
    <row r="337" s="239" customFormat="1"/>
    <row r="338" s="239" customFormat="1"/>
    <row r="339" s="239" customFormat="1"/>
    <row r="340" s="239" customFormat="1"/>
    <row r="341" s="239" customFormat="1"/>
    <row r="342" s="239" customFormat="1"/>
    <row r="343" s="252" customFormat="1"/>
    <row r="344" s="239" customFormat="1"/>
    <row r="345" s="239" customFormat="1"/>
    <row r="346" s="239" customFormat="1"/>
    <row r="347" s="239" customFormat="1"/>
    <row r="348" s="239" customFormat="1"/>
    <row r="349" s="252" customFormat="1"/>
    <row r="350" s="239" customFormat="1"/>
    <row r="351" s="252" customFormat="1"/>
    <row r="352" s="239" customFormat="1"/>
    <row r="353" s="239" customFormat="1"/>
    <row r="354" s="239" customFormat="1"/>
    <row r="355" s="239" customFormat="1"/>
    <row r="356" s="239" customFormat="1"/>
    <row r="357" s="239" customFormat="1"/>
    <row r="358" s="239" customFormat="1"/>
    <row r="359" s="239" customFormat="1"/>
    <row r="360" s="239" customFormat="1"/>
    <row r="361" s="239" customFormat="1"/>
    <row r="362" s="239" customFormat="1"/>
    <row r="363" s="252" customFormat="1"/>
    <row r="364" s="239" customFormat="1"/>
    <row r="365" s="239" customFormat="1"/>
    <row r="366" s="239" customFormat="1"/>
    <row r="367" s="239" customFormat="1"/>
    <row r="368" s="239" customFormat="1"/>
    <row r="369" s="239" customFormat="1"/>
    <row r="370" s="239" customFormat="1"/>
    <row r="371" s="239" customFormat="1"/>
    <row r="372" s="239" customFormat="1"/>
    <row r="373" s="239" customFormat="1"/>
    <row r="374" s="239" customFormat="1"/>
    <row r="375" s="239" customFormat="1"/>
    <row r="376" s="239" customFormat="1"/>
    <row r="377" s="239" customFormat="1"/>
    <row r="378" s="239" customFormat="1"/>
    <row r="379" s="239" customFormat="1"/>
    <row r="380" s="239" customFormat="1"/>
    <row r="381" s="239" customFormat="1"/>
    <row r="382" s="252" customFormat="1"/>
    <row r="383" s="239" customFormat="1"/>
    <row r="384" s="239" customFormat="1"/>
    <row r="385" s="239" customFormat="1"/>
    <row r="386" s="239" customFormat="1"/>
    <row r="387" s="239" customFormat="1"/>
    <row r="388" s="252" customFormat="1"/>
    <row r="389" s="239" customFormat="1"/>
    <row r="390" s="239" customFormat="1"/>
    <row r="391" s="239" customFormat="1"/>
    <row r="392" s="239" customFormat="1"/>
    <row r="393" s="237" customFormat="1"/>
    <row r="394" s="237" customFormat="1"/>
    <row r="395" s="239" customFormat="1"/>
    <row r="396" s="239" customFormat="1"/>
    <row r="397" s="239" customFormat="1"/>
    <row r="398" s="239" customFormat="1"/>
    <row r="399" s="239" customFormat="1"/>
    <row r="400" s="239" customFormat="1"/>
    <row r="401" s="237" customFormat="1"/>
    <row r="402" s="237" customFormat="1"/>
    <row r="403" s="237" customFormat="1"/>
    <row r="404" s="237" customFormat="1"/>
    <row r="405" s="237" customFormat="1"/>
    <row r="406" s="239" customFormat="1"/>
    <row r="407" s="239" customFormat="1"/>
    <row r="408" s="239" customFormat="1"/>
    <row r="409" s="230" customFormat="1"/>
    <row r="410" s="239" customFormat="1"/>
    <row r="411" s="239" customFormat="1"/>
    <row r="412" s="239" customFormat="1"/>
    <row r="413" s="239" customFormat="1"/>
    <row r="414" s="230" customFormat="1"/>
    <row r="415" s="230" customFormat="1"/>
    <row r="416" s="230" customFormat="1"/>
    <row r="417" s="230" customFormat="1"/>
    <row r="418" s="230" customFormat="1"/>
    <row r="419" s="230" customFormat="1"/>
    <row r="420" s="230" customFormat="1"/>
    <row r="421" s="239" customFormat="1"/>
    <row r="422" s="239" customFormat="1"/>
    <row r="423" s="239" customFormat="1"/>
    <row r="424" s="239" customFormat="1"/>
    <row r="425" s="230" customFormat="1"/>
    <row r="426" s="230" customFormat="1"/>
    <row r="427" s="230" customFormat="1"/>
    <row r="428" s="230" customFormat="1"/>
    <row r="429" s="230" customFormat="1"/>
    <row r="430" s="230" customFormat="1"/>
    <row r="431" s="230" customFormat="1"/>
    <row r="432" s="239" customFormat="1"/>
    <row r="433" s="239" customFormat="1"/>
    <row r="434" s="239" customFormat="1"/>
    <row r="435" s="239" customFormat="1"/>
    <row r="436" s="239" customFormat="1"/>
    <row r="437" s="237" customFormat="1"/>
    <row r="438" s="239" customFormat="1"/>
    <row r="439" s="237" customFormat="1"/>
    <row r="440" s="239" customFormat="1"/>
    <row r="441" s="237" customFormat="1"/>
    <row r="442" s="239" customFormat="1"/>
    <row r="443" s="237" customFormat="1"/>
    <row r="444" s="239" customFormat="1"/>
    <row r="445" s="239" customFormat="1"/>
    <row r="446" s="239" customFormat="1"/>
    <row r="447" s="237" customFormat="1"/>
    <row r="448" s="239" customFormat="1"/>
    <row r="449" spans="4:4" s="237" customFormat="1"/>
    <row r="450" spans="4:4" s="237" customFormat="1"/>
    <row r="451" spans="4:4" s="237" customFormat="1"/>
    <row r="452" spans="4:4" s="230" customFormat="1"/>
    <row r="453" spans="4:4" s="230" customFormat="1"/>
    <row r="454" spans="4:4" s="230" customFormat="1"/>
    <row r="455" spans="4:4" s="237" customFormat="1"/>
    <row r="456" spans="4:4" s="237" customFormat="1">
      <c r="D456" s="237" t="s">
        <v>24</v>
      </c>
    </row>
    <row r="457" spans="4:4" s="230" customFormat="1"/>
    <row r="458" spans="4:4" s="237" customFormat="1"/>
    <row r="459" spans="4:4" s="237" customFormat="1"/>
    <row r="460" spans="4:4" s="237" customFormat="1"/>
    <row r="461" spans="4:4" s="237" customFormat="1"/>
    <row r="462" spans="4:4" s="247" customFormat="1" ht="12.75"/>
    <row r="463" spans="4:4" s="237" customFormat="1"/>
    <row r="464" spans="4:4" s="230" customFormat="1"/>
    <row r="465" s="230" customFormat="1"/>
    <row r="466" s="230" customFormat="1"/>
    <row r="467" s="230" customFormat="1"/>
    <row r="468" s="230" customFormat="1"/>
    <row r="469" s="230" customFormat="1"/>
    <row r="470" s="230" customFormat="1"/>
    <row r="471" s="230" customFormat="1"/>
    <row r="472" s="230" customFormat="1"/>
    <row r="473" s="230" customFormat="1"/>
    <row r="474" s="230" customFormat="1"/>
    <row r="475" s="230" customFormat="1"/>
    <row r="476" s="230" customFormat="1"/>
    <row r="477" s="230" customFormat="1"/>
    <row r="478" s="230" customFormat="1"/>
    <row r="479" s="230" customFormat="1"/>
    <row r="480" s="230" customFormat="1"/>
    <row r="481" spans="1:8" s="230" customFormat="1"/>
    <row r="482" spans="1:8" s="230" customFormat="1"/>
    <row r="483" spans="1:8" s="230" customFormat="1"/>
    <row r="484" spans="1:8" s="230" customFormat="1"/>
    <row r="485" spans="1:8" s="230" customFormat="1"/>
    <row r="486" spans="1:8" s="230" customFormat="1"/>
    <row r="487" spans="1:8" s="230" customFormat="1"/>
    <row r="488" spans="1:8" s="230" customFormat="1"/>
    <row r="489" spans="1:8" s="230" customFormat="1">
      <c r="A489" s="225"/>
      <c r="B489" s="224"/>
      <c r="C489" s="45"/>
      <c r="D489" s="45"/>
      <c r="E489" s="221"/>
      <c r="F489" s="221"/>
      <c r="G489" s="221"/>
      <c r="H489" s="222"/>
    </row>
    <row r="490" spans="1:8" s="230" customFormat="1">
      <c r="A490" s="225"/>
      <c r="B490" s="224"/>
      <c r="C490" s="45"/>
      <c r="D490" s="45"/>
      <c r="E490" s="221"/>
      <c r="F490" s="221"/>
      <c r="G490" s="221"/>
      <c r="H490" s="222"/>
    </row>
    <row r="491" spans="1:8" s="230" customFormat="1">
      <c r="A491" s="225"/>
      <c r="B491" s="224"/>
      <c r="C491" s="45"/>
      <c r="D491" s="45"/>
      <c r="E491" s="221"/>
      <c r="F491" s="221"/>
      <c r="G491" s="221"/>
      <c r="H491" s="222"/>
    </row>
    <row r="492" spans="1:8" s="230" customFormat="1">
      <c r="A492" s="225"/>
      <c r="B492" s="224"/>
      <c r="C492" s="45"/>
      <c r="D492" s="45"/>
      <c r="E492" s="221"/>
      <c r="F492" s="221"/>
      <c r="G492" s="221"/>
      <c r="H492" s="222"/>
    </row>
    <row r="493" spans="1:8" s="230" customFormat="1">
      <c r="A493" s="225"/>
      <c r="B493" s="224"/>
      <c r="C493" s="45"/>
      <c r="D493" s="45"/>
      <c r="E493" s="221"/>
      <c r="F493" s="221"/>
      <c r="G493" s="221"/>
      <c r="H493" s="222"/>
    </row>
    <row r="494" spans="1:8" s="230" customFormat="1">
      <c r="A494" s="225"/>
      <c r="B494" s="224"/>
      <c r="C494" s="45"/>
      <c r="D494" s="45"/>
      <c r="E494" s="221"/>
      <c r="F494" s="221"/>
      <c r="G494" s="221"/>
      <c r="H494" s="222"/>
    </row>
    <row r="495" spans="1:8" s="230" customFormat="1">
      <c r="A495" s="225"/>
      <c r="B495" s="224"/>
      <c r="C495" s="45"/>
      <c r="D495" s="45"/>
      <c r="E495" s="221"/>
      <c r="F495" s="221"/>
      <c r="G495" s="221"/>
      <c r="H495" s="222"/>
    </row>
    <row r="496" spans="1:8" s="230" customFormat="1">
      <c r="A496" s="225"/>
      <c r="B496" s="224"/>
      <c r="C496" s="45"/>
      <c r="D496" s="45"/>
      <c r="E496" s="221"/>
      <c r="F496" s="221"/>
      <c r="G496" s="221"/>
      <c r="H496" s="222"/>
    </row>
    <row r="497" spans="1:8" s="230" customFormat="1">
      <c r="A497" s="225"/>
      <c r="B497" s="224"/>
      <c r="C497" s="45"/>
      <c r="D497" s="45"/>
      <c r="E497" s="221"/>
      <c r="F497" s="221"/>
      <c r="G497" s="221"/>
      <c r="H497" s="222"/>
    </row>
    <row r="498" spans="1:8" s="230" customFormat="1">
      <c r="A498" s="225"/>
      <c r="B498" s="224"/>
      <c r="C498" s="45"/>
      <c r="D498" s="45"/>
      <c r="E498" s="221"/>
      <c r="F498" s="221"/>
      <c r="G498" s="221"/>
      <c r="H498" s="222"/>
    </row>
    <row r="499" spans="1:8" s="230" customFormat="1">
      <c r="A499" s="225"/>
      <c r="B499" s="224"/>
      <c r="C499" s="45"/>
      <c r="D499" s="45"/>
      <c r="E499" s="221"/>
      <c r="F499" s="221"/>
      <c r="G499" s="221"/>
      <c r="H499" s="222"/>
    </row>
    <row r="500" spans="1:8" s="230" customFormat="1">
      <c r="A500" s="225"/>
      <c r="B500" s="224"/>
      <c r="C500" s="45"/>
      <c r="D500" s="45"/>
      <c r="E500" s="221"/>
      <c r="F500" s="221"/>
      <c r="G500" s="221"/>
      <c r="H500" s="222"/>
    </row>
    <row r="501" spans="1:8" s="230" customFormat="1">
      <c r="A501" s="225"/>
      <c r="B501" s="224"/>
      <c r="C501" s="45"/>
      <c r="D501" s="45"/>
      <c r="E501" s="221"/>
      <c r="F501" s="221"/>
      <c r="G501" s="221"/>
      <c r="H501" s="222"/>
    </row>
    <row r="502" spans="1:8" s="230" customFormat="1">
      <c r="A502" s="225"/>
      <c r="B502" s="224"/>
      <c r="C502" s="45"/>
      <c r="D502" s="45"/>
      <c r="E502" s="221"/>
      <c r="F502" s="221"/>
      <c r="G502" s="221"/>
      <c r="H502" s="222"/>
    </row>
    <row r="503" spans="1:8" s="230" customFormat="1">
      <c r="A503" s="225"/>
      <c r="B503" s="224"/>
      <c r="C503" s="45"/>
      <c r="D503" s="45"/>
      <c r="E503" s="221"/>
      <c r="F503" s="221"/>
      <c r="G503" s="221"/>
      <c r="H503" s="222"/>
    </row>
    <row r="504" spans="1:8" s="230" customFormat="1">
      <c r="A504" s="225"/>
      <c r="B504" s="224"/>
      <c r="C504" s="45"/>
      <c r="D504" s="45"/>
      <c r="E504" s="221"/>
      <c r="F504" s="221"/>
      <c r="G504" s="221"/>
      <c r="H504" s="222"/>
    </row>
    <row r="505" spans="1:8" s="230" customFormat="1">
      <c r="A505" s="225"/>
      <c r="B505" s="224"/>
      <c r="C505" s="45"/>
      <c r="D505" s="45"/>
      <c r="E505" s="221"/>
      <c r="F505" s="221"/>
      <c r="G505" s="221"/>
      <c r="H505" s="222"/>
    </row>
    <row r="506" spans="1:8" s="230" customFormat="1">
      <c r="A506" s="225"/>
      <c r="B506" s="224"/>
      <c r="C506" s="45"/>
      <c r="D506" s="45"/>
      <c r="E506" s="221"/>
      <c r="F506" s="221"/>
      <c r="G506" s="221"/>
      <c r="H506" s="222"/>
    </row>
    <row r="507" spans="1:8" s="230" customFormat="1">
      <c r="A507" s="225"/>
      <c r="B507" s="224"/>
      <c r="C507" s="45"/>
      <c r="D507" s="45"/>
      <c r="E507" s="221"/>
      <c r="F507" s="221"/>
      <c r="G507" s="221"/>
      <c r="H507" s="222"/>
    </row>
    <row r="508" spans="1:8" s="230" customFormat="1">
      <c r="A508" s="225"/>
      <c r="B508" s="224"/>
      <c r="C508" s="45"/>
      <c r="D508" s="45"/>
      <c r="E508" s="221"/>
      <c r="F508" s="221"/>
      <c r="G508" s="221"/>
      <c r="H508" s="222"/>
    </row>
    <row r="509" spans="1:8" s="230" customFormat="1">
      <c r="A509" s="225"/>
      <c r="B509" s="224"/>
      <c r="C509" s="45"/>
      <c r="D509" s="45"/>
      <c r="E509" s="221"/>
      <c r="F509" s="221"/>
      <c r="G509" s="221"/>
      <c r="H509" s="222"/>
    </row>
    <row r="510" spans="1:8" s="230" customFormat="1">
      <c r="A510" s="225"/>
      <c r="B510" s="224"/>
      <c r="C510" s="45"/>
      <c r="D510" s="45"/>
      <c r="E510" s="221"/>
      <c r="F510" s="221"/>
      <c r="G510" s="221"/>
      <c r="H510" s="222"/>
    </row>
    <row r="511" spans="1:8" s="237" customFormat="1">
      <c r="A511" s="225"/>
      <c r="B511" s="224"/>
      <c r="C511" s="45"/>
      <c r="D511" s="45"/>
      <c r="E511" s="221"/>
      <c r="F511" s="221"/>
      <c r="G511" s="221"/>
      <c r="H511" s="222"/>
    </row>
    <row r="512" spans="1:8" s="230" customFormat="1">
      <c r="A512" s="225"/>
      <c r="B512" s="224"/>
      <c r="C512" s="45"/>
      <c r="D512" s="45"/>
      <c r="E512" s="221"/>
      <c r="F512" s="221"/>
      <c r="G512" s="221"/>
      <c r="H512" s="222"/>
    </row>
  </sheetData>
  <protectedRanges>
    <protectedRange password="C7BA" sqref="E69:G70" name="Obseg1_1_1_2_1"/>
  </protectedRanges>
  <mergeCells count="8">
    <mergeCell ref="B37:G38"/>
    <mergeCell ref="A232:H232"/>
    <mergeCell ref="B2:F2"/>
    <mergeCell ref="B8:E8"/>
    <mergeCell ref="B10:E10"/>
    <mergeCell ref="B12:E12"/>
    <mergeCell ref="B28:G31"/>
    <mergeCell ref="B32:G35"/>
  </mergeCells>
  <conditionalFormatting sqref="D44 D46 D48 D50 D67">
    <cfRule type="cellIs" dxfId="219" priority="218" stopIfTrue="1" operator="greaterThan">
      <formula>0</formula>
    </cfRule>
  </conditionalFormatting>
  <conditionalFormatting sqref="D53 D55">
    <cfRule type="cellIs" dxfId="218" priority="205" stopIfTrue="1" operator="greaterThan">
      <formula>0</formula>
    </cfRule>
  </conditionalFormatting>
  <conditionalFormatting sqref="D57">
    <cfRule type="cellIs" dxfId="217" priority="200" stopIfTrue="1" operator="greaterThan">
      <formula>0</formula>
    </cfRule>
  </conditionalFormatting>
  <conditionalFormatting sqref="D60">
    <cfRule type="cellIs" dxfId="216" priority="211" stopIfTrue="1" operator="greaterThan">
      <formula>0</formula>
    </cfRule>
  </conditionalFormatting>
  <conditionalFormatting sqref="D63">
    <cfRule type="cellIs" dxfId="215" priority="208" stopIfTrue="1" operator="greaterThan">
      <formula>0</formula>
    </cfRule>
  </conditionalFormatting>
  <conditionalFormatting sqref="D65">
    <cfRule type="cellIs" dxfId="214" priority="196" stopIfTrue="1" operator="greaterThan">
      <formula>0</formula>
    </cfRule>
  </conditionalFormatting>
  <conditionalFormatting sqref="D70">
    <cfRule type="cellIs" dxfId="213" priority="188" stopIfTrue="1" operator="greaterThan">
      <formula>0</formula>
    </cfRule>
  </conditionalFormatting>
  <conditionalFormatting sqref="D73:D74 D76">
    <cfRule type="cellIs" dxfId="212" priority="158" stopIfTrue="1" operator="greaterThan">
      <formula>0</formula>
    </cfRule>
  </conditionalFormatting>
  <conditionalFormatting sqref="D78">
    <cfRule type="cellIs" dxfId="211" priority="153" stopIfTrue="1" operator="greaterThan">
      <formula>0</formula>
    </cfRule>
  </conditionalFormatting>
  <conditionalFormatting sqref="D80:D81 D83">
    <cfRule type="cellIs" dxfId="210" priority="145" stopIfTrue="1" operator="greaterThan">
      <formula>0</formula>
    </cfRule>
  </conditionalFormatting>
  <conditionalFormatting sqref="D85">
    <cfRule type="cellIs" dxfId="209" priority="140" stopIfTrue="1" operator="greaterThan">
      <formula>0</formula>
    </cfRule>
  </conditionalFormatting>
  <conditionalFormatting sqref="D87">
    <cfRule type="cellIs" dxfId="208" priority="167" stopIfTrue="1" operator="greaterThan">
      <formula>0</formula>
    </cfRule>
  </conditionalFormatting>
  <conditionalFormatting sqref="D93">
    <cfRule type="cellIs" dxfId="207" priority="175" stopIfTrue="1" operator="greaterThan">
      <formula>0</formula>
    </cfRule>
  </conditionalFormatting>
  <conditionalFormatting sqref="D97">
    <cfRule type="cellIs" dxfId="206" priority="162" stopIfTrue="1" operator="greaterThan">
      <formula>0</formula>
    </cfRule>
  </conditionalFormatting>
  <conditionalFormatting sqref="D107 D156 D167 D169 D175 D177 D180 D182">
    <cfRule type="cellIs" dxfId="205" priority="135" stopIfTrue="1" operator="greaterThan">
      <formula>0</formula>
    </cfRule>
  </conditionalFormatting>
  <conditionalFormatting sqref="D109">
    <cfRule type="cellIs" dxfId="204" priority="42" stopIfTrue="1" operator="greaterThan">
      <formula>0</formula>
    </cfRule>
  </conditionalFormatting>
  <conditionalFormatting sqref="D111">
    <cfRule type="cellIs" dxfId="203" priority="24" stopIfTrue="1" operator="greaterThan">
      <formula>0</formula>
    </cfRule>
  </conditionalFormatting>
  <conditionalFormatting sqref="D113">
    <cfRule type="cellIs" dxfId="202" priority="30" stopIfTrue="1" operator="greaterThan">
      <formula>0</formula>
    </cfRule>
  </conditionalFormatting>
  <conditionalFormatting sqref="D116">
    <cfRule type="cellIs" dxfId="201" priority="120" stopIfTrue="1" operator="greaterThan">
      <formula>0</formula>
    </cfRule>
  </conditionalFormatting>
  <conditionalFormatting sqref="D118">
    <cfRule type="cellIs" dxfId="200" priority="21" stopIfTrue="1" operator="greaterThan">
      <formula>0</formula>
    </cfRule>
  </conditionalFormatting>
  <conditionalFormatting sqref="D120">
    <cfRule type="cellIs" dxfId="199" priority="39" stopIfTrue="1" operator="greaterThan">
      <formula>0</formula>
    </cfRule>
  </conditionalFormatting>
  <conditionalFormatting sqref="D122">
    <cfRule type="cellIs" dxfId="198" priority="27" stopIfTrue="1" operator="greaterThan">
      <formula>0</formula>
    </cfRule>
  </conditionalFormatting>
  <conditionalFormatting sqref="D126">
    <cfRule type="cellIs" dxfId="197" priority="127" stopIfTrue="1" operator="greaterThan">
      <formula>0</formula>
    </cfRule>
  </conditionalFormatting>
  <conditionalFormatting sqref="D128">
    <cfRule type="cellIs" dxfId="196" priority="104" stopIfTrue="1" operator="greaterThan">
      <formula>0</formula>
    </cfRule>
  </conditionalFormatting>
  <conditionalFormatting sqref="D130">
    <cfRule type="cellIs" dxfId="195" priority="36" stopIfTrue="1" operator="greaterThan">
      <formula>0</formula>
    </cfRule>
  </conditionalFormatting>
  <conditionalFormatting sqref="D132">
    <cfRule type="cellIs" dxfId="194" priority="131" stopIfTrue="1" operator="greaterThan">
      <formula>0</formula>
    </cfRule>
  </conditionalFormatting>
  <conditionalFormatting sqref="D134">
    <cfRule type="cellIs" dxfId="193" priority="113" stopIfTrue="1" operator="greaterThan">
      <formula>0</formula>
    </cfRule>
  </conditionalFormatting>
  <conditionalFormatting sqref="D136">
    <cfRule type="cellIs" dxfId="192" priority="9" stopIfTrue="1" operator="greaterThan">
      <formula>0</formula>
    </cfRule>
  </conditionalFormatting>
  <conditionalFormatting sqref="D138">
    <cfRule type="cellIs" dxfId="191" priority="95" stopIfTrue="1" operator="greaterThan">
      <formula>0</formula>
    </cfRule>
  </conditionalFormatting>
  <conditionalFormatting sqref="D140">
    <cfRule type="cellIs" dxfId="190" priority="124" stopIfTrue="1" operator="greaterThan">
      <formula>0</formula>
    </cfRule>
  </conditionalFormatting>
  <conditionalFormatting sqref="D142">
    <cfRule type="cellIs" dxfId="189" priority="18" stopIfTrue="1" operator="greaterThan">
      <formula>0</formula>
    </cfRule>
  </conditionalFormatting>
  <conditionalFormatting sqref="D144">
    <cfRule type="cellIs" dxfId="188" priority="33" stopIfTrue="1" operator="greaterThan">
      <formula>0</formula>
    </cfRule>
  </conditionalFormatting>
  <conditionalFormatting sqref="D146">
    <cfRule type="cellIs" dxfId="187" priority="12" stopIfTrue="1" operator="greaterThan">
      <formula>0</formula>
    </cfRule>
  </conditionalFormatting>
  <conditionalFormatting sqref="D148">
    <cfRule type="cellIs" dxfId="186" priority="101" stopIfTrue="1" operator="greaterThan">
      <formula>0</formula>
    </cfRule>
  </conditionalFormatting>
  <conditionalFormatting sqref="D150">
    <cfRule type="cellIs" dxfId="185" priority="62" stopIfTrue="1" operator="greaterThan">
      <formula>0</formula>
    </cfRule>
  </conditionalFormatting>
  <conditionalFormatting sqref="D152">
    <cfRule type="cellIs" dxfId="184" priority="58" stopIfTrue="1" operator="greaterThan">
      <formula>0</formula>
    </cfRule>
  </conditionalFormatting>
  <conditionalFormatting sqref="D154">
    <cfRule type="cellIs" dxfId="183" priority="15" stopIfTrue="1" operator="greaterThan">
      <formula>0</formula>
    </cfRule>
  </conditionalFormatting>
  <conditionalFormatting sqref="D160">
    <cfRule type="cellIs" dxfId="182" priority="45" stopIfTrue="1" operator="greaterThan">
      <formula>0</formula>
    </cfRule>
  </conditionalFormatting>
  <conditionalFormatting sqref="D162">
    <cfRule type="cellIs" dxfId="181" priority="110" stopIfTrue="1" operator="greaterThan">
      <formula>0</formula>
    </cfRule>
  </conditionalFormatting>
  <conditionalFormatting sqref="D164">
    <cfRule type="cellIs" dxfId="180" priority="107" stopIfTrue="1" operator="greaterThan">
      <formula>0</formula>
    </cfRule>
  </conditionalFormatting>
  <conditionalFormatting sqref="D173">
    <cfRule type="cellIs" dxfId="179" priority="98" stopIfTrue="1" operator="greaterThan">
      <formula>0</formula>
    </cfRule>
  </conditionalFormatting>
  <conditionalFormatting sqref="D196">
    <cfRule type="cellIs" dxfId="178" priority="88" stopIfTrue="1" operator="greaterThan">
      <formula>0</formula>
    </cfRule>
  </conditionalFormatting>
  <conditionalFormatting sqref="D198">
    <cfRule type="cellIs" dxfId="177" priority="92" stopIfTrue="1" operator="greaterThan">
      <formula>0</formula>
    </cfRule>
  </conditionalFormatting>
  <conditionalFormatting sqref="D200">
    <cfRule type="cellIs" dxfId="176" priority="85" stopIfTrue="1" operator="greaterThan">
      <formula>0</formula>
    </cfRule>
  </conditionalFormatting>
  <conditionalFormatting sqref="D202">
    <cfRule type="cellIs" dxfId="175" priority="65" stopIfTrue="1" operator="greaterThan">
      <formula>0</formula>
    </cfRule>
  </conditionalFormatting>
  <conditionalFormatting sqref="D216 D218 D225 D227">
    <cfRule type="cellIs" dxfId="174" priority="49" stopIfTrue="1" operator="greaterThan">
      <formula>0</formula>
    </cfRule>
  </conditionalFormatting>
  <conditionalFormatting sqref="D40:E40">
    <cfRule type="cellIs" dxfId="173" priority="219" stopIfTrue="1" operator="equal">
      <formula>0</formula>
    </cfRule>
  </conditionalFormatting>
  <conditionalFormatting sqref="D210:E210">
    <cfRule type="cellIs" dxfId="172" priority="51" stopIfTrue="1" operator="equal">
      <formula>0</formula>
    </cfRule>
  </conditionalFormatting>
  <conditionalFormatting sqref="D51:H51">
    <cfRule type="cellIs" dxfId="171" priority="191" stopIfTrue="1" operator="greaterThan">
      <formula>0</formula>
    </cfRule>
  </conditionalFormatting>
  <conditionalFormatting sqref="D54:H54 D52:H52">
    <cfRule type="cellIs" dxfId="170" priority="202" stopIfTrue="1" operator="greaterThan">
      <formula>0</formula>
    </cfRule>
  </conditionalFormatting>
  <conditionalFormatting sqref="D69:H69">
    <cfRule type="cellIs" dxfId="169" priority="190" stopIfTrue="1" operator="greaterThan">
      <formula>0</formula>
    </cfRule>
  </conditionalFormatting>
  <conditionalFormatting sqref="D75:H75">
    <cfRule type="cellIs" dxfId="168" priority="155" stopIfTrue="1" operator="greaterThan">
      <formula>0</formula>
    </cfRule>
  </conditionalFormatting>
  <conditionalFormatting sqref="D82:H82">
    <cfRule type="cellIs" dxfId="167" priority="142" stopIfTrue="1" operator="greaterThan">
      <formula>0</formula>
    </cfRule>
  </conditionalFormatting>
  <conditionalFormatting sqref="D86:H86">
    <cfRule type="cellIs" dxfId="166" priority="169" stopIfTrue="1" operator="greaterThan">
      <formula>0</formula>
    </cfRule>
  </conditionalFormatting>
  <conditionalFormatting sqref="D90:H90 D94:H94 E89 E95">
    <cfRule type="cellIs" dxfId="165" priority="182" stopIfTrue="1" operator="greaterThan">
      <formula>0</formula>
    </cfRule>
  </conditionalFormatting>
  <conditionalFormatting sqref="D96:H96">
    <cfRule type="cellIs" dxfId="164" priority="164" stopIfTrue="1" operator="greaterThan">
      <formula>0</formula>
    </cfRule>
  </conditionalFormatting>
  <conditionalFormatting sqref="D178:H179 D203:H208">
    <cfRule type="cellIs" dxfId="163" priority="136" stopIfTrue="1" operator="greaterThan">
      <formula>0</formula>
    </cfRule>
  </conditionalFormatting>
  <conditionalFormatting sqref="D201:H201">
    <cfRule type="cellIs" dxfId="162" priority="68" stopIfTrue="1" operator="greaterThan">
      <formula>0</formula>
    </cfRule>
  </conditionalFormatting>
  <conditionalFormatting sqref="D219:H219 G220:H220 D221:H224 D226:H226 D228:H228 G229:H229 D230:H231 D233:H234 G235:H235 D220:E220 D229:E229 D235:E235">
    <cfRule type="cellIs" dxfId="161" priority="50" stopIfTrue="1" operator="greaterThan">
      <formula>0</formula>
    </cfRule>
  </conditionalFormatting>
  <conditionalFormatting sqref="E27">
    <cfRule type="cellIs" dxfId="160" priority="4" stopIfTrue="1" operator="equal">
      <formula>0</formula>
    </cfRule>
  </conditionalFormatting>
  <conditionalFormatting sqref="E97 G97">
    <cfRule type="cellIs" dxfId="159" priority="159" stopIfTrue="1" operator="greaterThan">
      <formula>0</formula>
    </cfRule>
  </conditionalFormatting>
  <conditionalFormatting sqref="E202 G202">
    <cfRule type="cellIs" dxfId="158" priority="66" stopIfTrue="1" operator="greaterThan">
      <formula>0</formula>
    </cfRule>
  </conditionalFormatting>
  <conditionalFormatting sqref="E73:H73">
    <cfRule type="cellIs" dxfId="157" priority="148" stopIfTrue="1" operator="greaterThan">
      <formula>0</formula>
    </cfRule>
  </conditionalFormatting>
  <conditionalFormatting sqref="E79:H80">
    <cfRule type="cellIs" dxfId="156" priority="146" stopIfTrue="1" operator="greaterThan">
      <formula>0</formula>
    </cfRule>
  </conditionalFormatting>
  <conditionalFormatting sqref="F2">
    <cfRule type="cellIs" dxfId="155" priority="6" stopIfTrue="1" operator="equal">
      <formula>0</formula>
    </cfRule>
  </conditionalFormatting>
  <conditionalFormatting sqref="F19:F20">
    <cfRule type="cellIs" dxfId="154" priority="5" stopIfTrue="1" operator="equal">
      <formula>0</formula>
    </cfRule>
  </conditionalFormatting>
  <conditionalFormatting sqref="F44 H44 F46 H46 F48 H48 F50 H50 F67 H67">
    <cfRule type="cellIs" dxfId="153" priority="216" stopIfTrue="1" operator="greaterThan">
      <formula>0</formula>
    </cfRule>
    <cfRule type="cellIs" dxfId="152" priority="217" stopIfTrue="1" operator="equal">
      <formula>0</formula>
    </cfRule>
  </conditionalFormatting>
  <conditionalFormatting sqref="F53 H53 F55 H55">
    <cfRule type="cellIs" dxfId="151" priority="204" stopIfTrue="1" operator="equal">
      <formula>0</formula>
    </cfRule>
    <cfRule type="cellIs" dxfId="150" priority="203" stopIfTrue="1" operator="greaterThan">
      <formula>0</formula>
    </cfRule>
  </conditionalFormatting>
  <conditionalFormatting sqref="F57 H57">
    <cfRule type="cellIs" dxfId="149" priority="199" stopIfTrue="1" operator="equal">
      <formula>0</formula>
    </cfRule>
    <cfRule type="cellIs" dxfId="148" priority="198" stopIfTrue="1" operator="greaterThan">
      <formula>0</formula>
    </cfRule>
  </conditionalFormatting>
  <conditionalFormatting sqref="F60 H60">
    <cfRule type="cellIs" dxfId="147" priority="209" stopIfTrue="1" operator="greaterThan">
      <formula>0</formula>
    </cfRule>
    <cfRule type="cellIs" dxfId="146" priority="210" stopIfTrue="1" operator="equal">
      <formula>0</formula>
    </cfRule>
  </conditionalFormatting>
  <conditionalFormatting sqref="F63 H63">
    <cfRule type="cellIs" dxfId="145" priority="206" stopIfTrue="1" operator="greaterThan">
      <formula>0</formula>
    </cfRule>
    <cfRule type="cellIs" dxfId="144" priority="207" stopIfTrue="1" operator="equal">
      <formula>0</formula>
    </cfRule>
  </conditionalFormatting>
  <conditionalFormatting sqref="F65 H65">
    <cfRule type="cellIs" dxfId="143" priority="195" stopIfTrue="1" operator="equal">
      <formula>0</formula>
    </cfRule>
    <cfRule type="cellIs" dxfId="142" priority="194" stopIfTrue="1" operator="greaterThan">
      <formula>0</formula>
    </cfRule>
  </conditionalFormatting>
  <conditionalFormatting sqref="F70 H70">
    <cfRule type="cellIs" dxfId="141" priority="187" stopIfTrue="1" operator="equal">
      <formula>0</formula>
    </cfRule>
    <cfRule type="cellIs" dxfId="140" priority="186" stopIfTrue="1" operator="greaterThan">
      <formula>0</formula>
    </cfRule>
  </conditionalFormatting>
  <conditionalFormatting sqref="F74 H74 F76 H76">
    <cfRule type="cellIs" dxfId="139" priority="156" stopIfTrue="1" operator="greaterThan">
      <formula>0</formula>
    </cfRule>
    <cfRule type="cellIs" dxfId="138" priority="157" stopIfTrue="1" operator="equal">
      <formula>0</formula>
    </cfRule>
  </conditionalFormatting>
  <conditionalFormatting sqref="F78 H78">
    <cfRule type="cellIs" dxfId="137" priority="152" stopIfTrue="1" operator="equal">
      <formula>0</formula>
    </cfRule>
    <cfRule type="cellIs" dxfId="136" priority="151" stopIfTrue="1" operator="greaterThan">
      <formula>0</formula>
    </cfRule>
  </conditionalFormatting>
  <conditionalFormatting sqref="F81 H81 F83 H83">
    <cfRule type="cellIs" dxfId="135" priority="143" stopIfTrue="1" operator="greaterThan">
      <formula>0</formula>
    </cfRule>
    <cfRule type="cellIs" dxfId="134" priority="144" stopIfTrue="1" operator="equal">
      <formula>0</formula>
    </cfRule>
  </conditionalFormatting>
  <conditionalFormatting sqref="F85 H85">
    <cfRule type="cellIs" dxfId="133" priority="139" stopIfTrue="1" operator="equal">
      <formula>0</formula>
    </cfRule>
    <cfRule type="cellIs" dxfId="132" priority="138" stopIfTrue="1" operator="greaterThan">
      <formula>0</formula>
    </cfRule>
  </conditionalFormatting>
  <conditionalFormatting sqref="F87 H87">
    <cfRule type="cellIs" dxfId="131" priority="166" stopIfTrue="1" operator="equal">
      <formula>0</formula>
    </cfRule>
    <cfRule type="cellIs" dxfId="130" priority="183" stopIfTrue="1" operator="greaterThan">
      <formula>0</formula>
    </cfRule>
    <cfRule type="cellIs" dxfId="129" priority="184" stopIfTrue="1" operator="equal">
      <formula>0</formula>
    </cfRule>
    <cfRule type="cellIs" dxfId="128" priority="165" stopIfTrue="1" operator="greaterThan">
      <formula>0</formula>
    </cfRule>
  </conditionalFormatting>
  <conditionalFormatting sqref="F89 H89">
    <cfRule type="cellIs" dxfId="127" priority="179" stopIfTrue="1" operator="greaterThan">
      <formula>0</formula>
    </cfRule>
    <cfRule type="cellIs" dxfId="126" priority="180" stopIfTrue="1" operator="equal">
      <formula>0</formula>
    </cfRule>
  </conditionalFormatting>
  <conditionalFormatting sqref="F91 H91">
    <cfRule type="cellIs" dxfId="125" priority="178" stopIfTrue="1" operator="equal">
      <formula>0</formula>
    </cfRule>
    <cfRule type="cellIs" dxfId="124" priority="177" stopIfTrue="1" operator="greaterThan">
      <formula>0</formula>
    </cfRule>
  </conditionalFormatting>
  <conditionalFormatting sqref="F93 H93">
    <cfRule type="cellIs" dxfId="123" priority="174" stopIfTrue="1" operator="equal">
      <formula>0</formula>
    </cfRule>
    <cfRule type="cellIs" dxfId="122" priority="173" stopIfTrue="1" operator="greaterThan">
      <formula>0</formula>
    </cfRule>
  </conditionalFormatting>
  <conditionalFormatting sqref="F95 H95">
    <cfRule type="cellIs" dxfId="121" priority="171" stopIfTrue="1" operator="greaterThan">
      <formula>0</formula>
    </cfRule>
    <cfRule type="cellIs" dxfId="120" priority="172" stopIfTrue="1" operator="equal">
      <formula>0</formula>
    </cfRule>
  </conditionalFormatting>
  <conditionalFormatting sqref="F97 H97">
    <cfRule type="cellIs" dxfId="119" priority="161" stopIfTrue="1" operator="equal">
      <formula>0</formula>
    </cfRule>
    <cfRule type="cellIs" dxfId="118" priority="160" stopIfTrue="1" operator="greaterThan">
      <formula>0</formula>
    </cfRule>
  </conditionalFormatting>
  <conditionalFormatting sqref="F107 H107 F156 H156 F167 H167 F169 H169 F175 H175 F177 H177 F180 H180 F182 H182">
    <cfRule type="cellIs" dxfId="117" priority="132" stopIfTrue="1" operator="greaterThan">
      <formula>0</formula>
    </cfRule>
    <cfRule type="cellIs" dxfId="116" priority="133" stopIfTrue="1" operator="equal">
      <formula>0</formula>
    </cfRule>
  </conditionalFormatting>
  <conditionalFormatting sqref="F109 H109">
    <cfRule type="cellIs" dxfId="115" priority="41" stopIfTrue="1" operator="equal">
      <formula>0</formula>
    </cfRule>
    <cfRule type="cellIs" dxfId="114" priority="40" stopIfTrue="1" operator="greaterThan">
      <formula>0</formula>
    </cfRule>
  </conditionalFormatting>
  <conditionalFormatting sqref="F111 H111">
    <cfRule type="cellIs" dxfId="113" priority="23" stopIfTrue="1" operator="equal">
      <formula>0</formula>
    </cfRule>
    <cfRule type="cellIs" dxfId="112" priority="22" stopIfTrue="1" operator="greaterThan">
      <formula>0</formula>
    </cfRule>
  </conditionalFormatting>
  <conditionalFormatting sqref="F113 H113">
    <cfRule type="cellIs" dxfId="111" priority="29" stopIfTrue="1" operator="equal">
      <formula>0</formula>
    </cfRule>
    <cfRule type="cellIs" dxfId="110" priority="28" stopIfTrue="1" operator="greaterThan">
      <formula>0</formula>
    </cfRule>
  </conditionalFormatting>
  <conditionalFormatting sqref="F116 H116">
    <cfRule type="cellIs" dxfId="109" priority="118" stopIfTrue="1" operator="greaterThan">
      <formula>0</formula>
    </cfRule>
    <cfRule type="cellIs" dxfId="108" priority="119" stopIfTrue="1" operator="equal">
      <formula>0</formula>
    </cfRule>
  </conditionalFormatting>
  <conditionalFormatting sqref="F118 H118">
    <cfRule type="cellIs" dxfId="107" priority="20" stopIfTrue="1" operator="equal">
      <formula>0</formula>
    </cfRule>
    <cfRule type="cellIs" dxfId="106" priority="19" stopIfTrue="1" operator="greaterThan">
      <formula>0</formula>
    </cfRule>
  </conditionalFormatting>
  <conditionalFormatting sqref="F120 H120">
    <cfRule type="cellIs" dxfId="105" priority="38" stopIfTrue="1" operator="equal">
      <formula>0</formula>
    </cfRule>
    <cfRule type="cellIs" dxfId="104" priority="37" stopIfTrue="1" operator="greaterThan">
      <formula>0</formula>
    </cfRule>
  </conditionalFormatting>
  <conditionalFormatting sqref="F122 H122">
    <cfRule type="cellIs" dxfId="103" priority="26" stopIfTrue="1" operator="equal">
      <formula>0</formula>
    </cfRule>
    <cfRule type="cellIs" dxfId="102" priority="25" stopIfTrue="1" operator="greaterThan">
      <formula>0</formula>
    </cfRule>
  </conditionalFormatting>
  <conditionalFormatting sqref="F126 H126">
    <cfRule type="cellIs" dxfId="101" priority="126" stopIfTrue="1" operator="equal">
      <formula>0</formula>
    </cfRule>
    <cfRule type="cellIs" dxfId="100" priority="125" stopIfTrue="1" operator="greaterThan">
      <formula>0</formula>
    </cfRule>
  </conditionalFormatting>
  <conditionalFormatting sqref="F128 H128">
    <cfRule type="cellIs" dxfId="99" priority="103" stopIfTrue="1" operator="equal">
      <formula>0</formula>
    </cfRule>
    <cfRule type="cellIs" dxfId="98" priority="102" stopIfTrue="1" operator="greaterThan">
      <formula>0</formula>
    </cfRule>
  </conditionalFormatting>
  <conditionalFormatting sqref="F130 H130">
    <cfRule type="cellIs" dxfId="97" priority="35" stopIfTrue="1" operator="equal">
      <formula>0</formula>
    </cfRule>
    <cfRule type="cellIs" dxfId="96" priority="34" stopIfTrue="1" operator="greaterThan">
      <formula>0</formula>
    </cfRule>
  </conditionalFormatting>
  <conditionalFormatting sqref="F132 H132">
    <cfRule type="cellIs" dxfId="95" priority="129" stopIfTrue="1" operator="equal">
      <formula>0</formula>
    </cfRule>
    <cfRule type="cellIs" dxfId="94" priority="128" stopIfTrue="1" operator="greaterThan">
      <formula>0</formula>
    </cfRule>
  </conditionalFormatting>
  <conditionalFormatting sqref="F134 H134">
    <cfRule type="cellIs" dxfId="93" priority="111" stopIfTrue="1" operator="greaterThan">
      <formula>0</formula>
    </cfRule>
    <cfRule type="cellIs" dxfId="92" priority="112" stopIfTrue="1" operator="equal">
      <formula>0</formula>
    </cfRule>
  </conditionalFormatting>
  <conditionalFormatting sqref="F136 H136">
    <cfRule type="cellIs" dxfId="91" priority="8" stopIfTrue="1" operator="equal">
      <formula>0</formula>
    </cfRule>
    <cfRule type="cellIs" dxfId="90" priority="7" stopIfTrue="1" operator="greaterThan">
      <formula>0</formula>
    </cfRule>
  </conditionalFormatting>
  <conditionalFormatting sqref="F138 H138">
    <cfRule type="cellIs" dxfId="89" priority="94" stopIfTrue="1" operator="equal">
      <formula>0</formula>
    </cfRule>
    <cfRule type="cellIs" dxfId="88" priority="93" stopIfTrue="1" operator="greaterThan">
      <formula>0</formula>
    </cfRule>
  </conditionalFormatting>
  <conditionalFormatting sqref="F140 H140">
    <cfRule type="cellIs" dxfId="87" priority="123" stopIfTrue="1" operator="equal">
      <formula>0</formula>
    </cfRule>
    <cfRule type="cellIs" dxfId="86" priority="122" stopIfTrue="1" operator="greaterThan">
      <formula>0</formula>
    </cfRule>
  </conditionalFormatting>
  <conditionalFormatting sqref="F142 H142">
    <cfRule type="cellIs" dxfId="85" priority="16" stopIfTrue="1" operator="greaterThan">
      <formula>0</formula>
    </cfRule>
    <cfRule type="cellIs" dxfId="84" priority="17" stopIfTrue="1" operator="equal">
      <formula>0</formula>
    </cfRule>
  </conditionalFormatting>
  <conditionalFormatting sqref="F144 H144">
    <cfRule type="cellIs" dxfId="83" priority="31" stopIfTrue="1" operator="greaterThan">
      <formula>0</formula>
    </cfRule>
    <cfRule type="cellIs" dxfId="82" priority="32" stopIfTrue="1" operator="equal">
      <formula>0</formula>
    </cfRule>
  </conditionalFormatting>
  <conditionalFormatting sqref="F146 H146">
    <cfRule type="cellIs" dxfId="81" priority="10" stopIfTrue="1" operator="greaterThan">
      <formula>0</formula>
    </cfRule>
    <cfRule type="cellIs" dxfId="80" priority="11" stopIfTrue="1" operator="equal">
      <formula>0</formula>
    </cfRule>
  </conditionalFormatting>
  <conditionalFormatting sqref="F148 H148">
    <cfRule type="cellIs" dxfId="79" priority="99" stopIfTrue="1" operator="greaterThan">
      <formula>0</formula>
    </cfRule>
    <cfRule type="cellIs" dxfId="78" priority="100" stopIfTrue="1" operator="equal">
      <formula>0</formula>
    </cfRule>
  </conditionalFormatting>
  <conditionalFormatting sqref="F150 H150">
    <cfRule type="cellIs" dxfId="77" priority="61" stopIfTrue="1" operator="equal">
      <formula>0</formula>
    </cfRule>
    <cfRule type="cellIs" dxfId="76" priority="60" stopIfTrue="1" operator="greaterThan">
      <formula>0</formula>
    </cfRule>
  </conditionalFormatting>
  <conditionalFormatting sqref="F152 H152">
    <cfRule type="cellIs" dxfId="75" priority="56" stopIfTrue="1" operator="greaterThan">
      <formula>0</formula>
    </cfRule>
    <cfRule type="cellIs" dxfId="74" priority="57" stopIfTrue="1" operator="equal">
      <formula>0</formula>
    </cfRule>
  </conditionalFormatting>
  <conditionalFormatting sqref="F154 H154">
    <cfRule type="cellIs" dxfId="73" priority="13" stopIfTrue="1" operator="greaterThan">
      <formula>0</formula>
    </cfRule>
    <cfRule type="cellIs" dxfId="72" priority="14" stopIfTrue="1" operator="equal">
      <formula>0</formula>
    </cfRule>
  </conditionalFormatting>
  <conditionalFormatting sqref="F160 H160">
    <cfRule type="cellIs" dxfId="71" priority="43" stopIfTrue="1" operator="greaterThan">
      <formula>0</formula>
    </cfRule>
    <cfRule type="cellIs" dxfId="70" priority="44" stopIfTrue="1" operator="equal">
      <formula>0</formula>
    </cfRule>
  </conditionalFormatting>
  <conditionalFormatting sqref="F162 H162">
    <cfRule type="cellIs" dxfId="69" priority="109" stopIfTrue="1" operator="equal">
      <formula>0</formula>
    </cfRule>
    <cfRule type="cellIs" dxfId="68" priority="108" stopIfTrue="1" operator="greaterThan">
      <formula>0</formula>
    </cfRule>
  </conditionalFormatting>
  <conditionalFormatting sqref="F164 H164">
    <cfRule type="cellIs" dxfId="67" priority="105" stopIfTrue="1" operator="greaterThan">
      <formula>0</formula>
    </cfRule>
    <cfRule type="cellIs" dxfId="66" priority="106" stopIfTrue="1" operator="equal">
      <formula>0</formula>
    </cfRule>
  </conditionalFormatting>
  <conditionalFormatting sqref="F173 H173">
    <cfRule type="cellIs" dxfId="65" priority="96" stopIfTrue="1" operator="greaterThan">
      <formula>0</formula>
    </cfRule>
    <cfRule type="cellIs" dxfId="64" priority="97" stopIfTrue="1" operator="equal">
      <formula>0</formula>
    </cfRule>
  </conditionalFormatting>
  <conditionalFormatting sqref="F188">
    <cfRule type="cellIs" dxfId="63" priority="79" stopIfTrue="1" operator="greaterThan">
      <formula>0</formula>
    </cfRule>
    <cfRule type="cellIs" dxfId="62" priority="80" stopIfTrue="1" operator="equal">
      <formula>0</formula>
    </cfRule>
  </conditionalFormatting>
  <conditionalFormatting sqref="F190">
    <cfRule type="cellIs" dxfId="61" priority="76" stopIfTrue="1" operator="equal">
      <formula>0</formula>
    </cfRule>
    <cfRule type="cellIs" dxfId="60" priority="75" stopIfTrue="1" operator="greaterThan">
      <formula>0</formula>
    </cfRule>
  </conditionalFormatting>
  <conditionalFormatting sqref="F192">
    <cfRule type="cellIs" dxfId="59" priority="55" stopIfTrue="1" operator="equal">
      <formula>0</formula>
    </cfRule>
    <cfRule type="cellIs" dxfId="58" priority="54" stopIfTrue="1" operator="greaterThan">
      <formula>0</formula>
    </cfRule>
  </conditionalFormatting>
  <conditionalFormatting sqref="F194">
    <cfRule type="cellIs" dxfId="57" priority="72" stopIfTrue="1" operator="equal">
      <formula>0</formula>
    </cfRule>
    <cfRule type="cellIs" dxfId="56" priority="71" stopIfTrue="1" operator="greaterThan">
      <formula>0</formula>
    </cfRule>
  </conditionalFormatting>
  <conditionalFormatting sqref="F196 H196">
    <cfRule type="cellIs" dxfId="55" priority="86" stopIfTrue="1" operator="greaterThan">
      <formula>0</formula>
    </cfRule>
    <cfRule type="cellIs" dxfId="54" priority="87" stopIfTrue="1" operator="equal">
      <formula>0</formula>
    </cfRule>
  </conditionalFormatting>
  <conditionalFormatting sqref="F198 H198">
    <cfRule type="cellIs" dxfId="53" priority="89" stopIfTrue="1" operator="greaterThan">
      <formula>0</formula>
    </cfRule>
    <cfRule type="cellIs" dxfId="52" priority="90" stopIfTrue="1" operator="equal">
      <formula>0</formula>
    </cfRule>
  </conditionalFormatting>
  <conditionalFormatting sqref="F200 H200">
    <cfRule type="cellIs" dxfId="51" priority="84" stopIfTrue="1" operator="equal">
      <formula>0</formula>
    </cfRule>
    <cfRule type="cellIs" dxfId="50" priority="83" stopIfTrue="1" operator="greaterThan">
      <formula>0</formula>
    </cfRule>
  </conditionalFormatting>
  <conditionalFormatting sqref="F202 H202">
    <cfRule type="cellIs" dxfId="49" priority="64" stopIfTrue="1" operator="equal">
      <formula>0</formula>
    </cfRule>
    <cfRule type="cellIs" dxfId="48" priority="63" stopIfTrue="1" operator="greaterThan">
      <formula>0</formula>
    </cfRule>
  </conditionalFormatting>
  <conditionalFormatting sqref="F216 H216 F218 H218 F225 H225 F227 H227">
    <cfRule type="cellIs" dxfId="47" priority="46" stopIfTrue="1" operator="greaterThan">
      <formula>0</formula>
    </cfRule>
    <cfRule type="cellIs" dxfId="46" priority="47" stopIfTrue="1" operator="equal">
      <formula>0</formula>
    </cfRule>
  </conditionalFormatting>
  <conditionalFormatting sqref="F220">
    <cfRule type="cellIs" dxfId="45" priority="1" stopIfTrue="1" operator="equal">
      <formula>0</formula>
    </cfRule>
  </conditionalFormatting>
  <conditionalFormatting sqref="F229">
    <cfRule type="cellIs" dxfId="44" priority="2" stopIfTrue="1" operator="equal">
      <formula>0</formula>
    </cfRule>
  </conditionalFormatting>
  <conditionalFormatting sqref="F235">
    <cfRule type="cellIs" dxfId="43" priority="3" stopIfTrue="1" operator="equal">
      <formula>0</formula>
    </cfRule>
  </conditionalFormatting>
  <conditionalFormatting sqref="F40:H40 H45 H47 H49 H58:H59 H64 H66">
    <cfRule type="cellIs" dxfId="42" priority="214" stopIfTrue="1" operator="equal">
      <formula>0</formula>
    </cfRule>
  </conditionalFormatting>
  <conditionalFormatting sqref="H47 D49:H49 D58:H59 D64:H64 D66:H66 D62:H62 E46:E48 G46:G48 D47 F47 D79 D98:H99 D101:H101 D236:H236">
    <cfRule type="cellIs" dxfId="41" priority="215" stopIfTrue="1" operator="greaterThan">
      <formula>0</formula>
    </cfRule>
  </conditionalFormatting>
  <conditionalFormatting sqref="H51:H52">
    <cfRule type="cellIs" dxfId="40" priority="192" stopIfTrue="1" operator="equal">
      <formula>0</formula>
    </cfRule>
  </conditionalFormatting>
  <conditionalFormatting sqref="H54">
    <cfRule type="cellIs" dxfId="39" priority="201" stopIfTrue="1" operator="equal">
      <formula>0</formula>
    </cfRule>
  </conditionalFormatting>
  <conditionalFormatting sqref="H56">
    <cfRule type="cellIs" dxfId="38" priority="197" stopIfTrue="1" operator="equal">
      <formula>0</formula>
    </cfRule>
  </conditionalFormatting>
  <conditionalFormatting sqref="H61:H62">
    <cfRule type="cellIs" dxfId="37" priority="212" stopIfTrue="1" operator="equal">
      <formula>0</formula>
    </cfRule>
  </conditionalFormatting>
  <conditionalFormatting sqref="H68:H69">
    <cfRule type="cellIs" dxfId="36" priority="189" stopIfTrue="1" operator="equal">
      <formula>0</formula>
    </cfRule>
  </conditionalFormatting>
  <conditionalFormatting sqref="H75">
    <cfRule type="cellIs" dxfId="35" priority="154" stopIfTrue="1" operator="equal">
      <formula>0</formula>
    </cfRule>
  </conditionalFormatting>
  <conditionalFormatting sqref="H77">
    <cfRule type="cellIs" dxfId="34" priority="150" stopIfTrue="1" operator="equal">
      <formula>0</formula>
    </cfRule>
  </conditionalFormatting>
  <conditionalFormatting sqref="H82">
    <cfRule type="cellIs" dxfId="33" priority="141" stopIfTrue="1" operator="equal">
      <formula>0</formula>
    </cfRule>
  </conditionalFormatting>
  <conditionalFormatting sqref="H84">
    <cfRule type="cellIs" dxfId="32" priority="137" stopIfTrue="1" operator="equal">
      <formula>0</formula>
    </cfRule>
  </conditionalFormatting>
  <conditionalFormatting sqref="H86">
    <cfRule type="cellIs" dxfId="31" priority="168" stopIfTrue="1" operator="equal">
      <formula>0</formula>
    </cfRule>
  </conditionalFormatting>
  <conditionalFormatting sqref="H88">
    <cfRule type="cellIs" dxfId="30" priority="170" stopIfTrue="1" operator="equal">
      <formula>0</formula>
    </cfRule>
  </conditionalFormatting>
  <conditionalFormatting sqref="H90 H94">
    <cfRule type="cellIs" dxfId="29" priority="181" stopIfTrue="1" operator="equal">
      <formula>0</formula>
    </cfRule>
  </conditionalFormatting>
  <conditionalFormatting sqref="H92">
    <cfRule type="cellIs" dxfId="28" priority="176" stopIfTrue="1" operator="equal">
      <formula>0</formula>
    </cfRule>
  </conditionalFormatting>
  <conditionalFormatting sqref="H96">
    <cfRule type="cellIs" dxfId="27" priority="163" stopIfTrue="1" operator="equal">
      <formula>0</formula>
    </cfRule>
  </conditionalFormatting>
  <conditionalFormatting sqref="H98:H99 H101 H236 H79 H205:H208 D36 D39 H41:H43 H71:H72 D489:D65211">
    <cfRule type="cellIs" dxfId="26" priority="220" stopIfTrue="1" operator="equal">
      <formula>0</formula>
    </cfRule>
  </conditionalFormatting>
  <conditionalFormatting sqref="H102:H106 H110 H112 H121 H129 H131 H211:H215">
    <cfRule type="cellIs" dxfId="25" priority="193" stopIfTrue="1" operator="equal">
      <formula>0</formula>
    </cfRule>
  </conditionalFormatting>
  <conditionalFormatting sqref="H108">
    <cfRule type="cellIs" dxfId="24" priority="117" stopIfTrue="1" operator="equal">
      <formula>0</formula>
    </cfRule>
  </conditionalFormatting>
  <conditionalFormatting sqref="H114:H115">
    <cfRule type="cellIs" dxfId="23" priority="121" stopIfTrue="1" operator="equal">
      <formula>0</formula>
    </cfRule>
  </conditionalFormatting>
  <conditionalFormatting sqref="H117 H119">
    <cfRule type="cellIs" dxfId="22" priority="59" stopIfTrue="1" operator="equal">
      <formula>0</formula>
    </cfRule>
  </conditionalFormatting>
  <conditionalFormatting sqref="H123:H125 H127 H139">
    <cfRule type="cellIs" dxfId="21" priority="130" stopIfTrue="1" operator="equal">
      <formula>0</formula>
    </cfRule>
  </conditionalFormatting>
  <conditionalFormatting sqref="H133">
    <cfRule type="cellIs" dxfId="20" priority="114" stopIfTrue="1" operator="equal">
      <formula>0</formula>
    </cfRule>
  </conditionalFormatting>
  <conditionalFormatting sqref="H135 H137">
    <cfRule type="cellIs" dxfId="19" priority="116" stopIfTrue="1" operator="equal">
      <formula>0</formula>
    </cfRule>
  </conditionalFormatting>
  <conditionalFormatting sqref="H141 H143 H145 H147 H149">
    <cfRule type="cellIs" dxfId="18" priority="115" stopIfTrue="1" operator="equal">
      <formula>0</formula>
    </cfRule>
  </conditionalFormatting>
  <conditionalFormatting sqref="H151 H153 H155 H157:H159 H161 H163 H165:H166 H168 H170:H172 H174 H176 H178:H179 H181 H199 H203:H204">
    <cfRule type="cellIs" dxfId="17" priority="134" stopIfTrue="1" operator="equal">
      <formula>0</formula>
    </cfRule>
  </conditionalFormatting>
  <conditionalFormatting sqref="H183:H187">
    <cfRule type="cellIs" dxfId="16" priority="81" stopIfTrue="1" operator="equal">
      <formula>0</formula>
    </cfRule>
  </conditionalFormatting>
  <conditionalFormatting sqref="H188">
    <cfRule type="cellIs" dxfId="15" priority="77" stopIfTrue="1" operator="greaterThan">
      <formula>0</formula>
    </cfRule>
    <cfRule type="cellIs" dxfId="14" priority="78" stopIfTrue="1" operator="equal">
      <formula>0</formula>
    </cfRule>
  </conditionalFormatting>
  <conditionalFormatting sqref="H189 H191 H193">
    <cfRule type="cellIs" dxfId="13" priority="82" stopIfTrue="1" operator="equal">
      <formula>0</formula>
    </cfRule>
  </conditionalFormatting>
  <conditionalFormatting sqref="H190">
    <cfRule type="cellIs" dxfId="12" priority="74" stopIfTrue="1" operator="equal">
      <formula>0</formula>
    </cfRule>
    <cfRule type="cellIs" dxfId="11" priority="73" stopIfTrue="1" operator="greaterThan">
      <formula>0</formula>
    </cfRule>
  </conditionalFormatting>
  <conditionalFormatting sqref="H192">
    <cfRule type="cellIs" dxfId="10" priority="52" stopIfTrue="1" operator="greaterThan">
      <formula>0</formula>
    </cfRule>
    <cfRule type="cellIs" dxfId="9" priority="53" stopIfTrue="1" operator="equal">
      <formula>0</formula>
    </cfRule>
  </conditionalFormatting>
  <conditionalFormatting sqref="H194">
    <cfRule type="cellIs" dxfId="8" priority="69" stopIfTrue="1" operator="greaterThan">
      <formula>0</formula>
    </cfRule>
    <cfRule type="cellIs" dxfId="7" priority="70" stopIfTrue="1" operator="equal">
      <formula>0</formula>
    </cfRule>
  </conditionalFormatting>
  <conditionalFormatting sqref="H197">
    <cfRule type="cellIs" dxfId="6" priority="91" stopIfTrue="1" operator="equal">
      <formula>0</formula>
    </cfRule>
  </conditionalFormatting>
  <conditionalFormatting sqref="H201">
    <cfRule type="cellIs" dxfId="5" priority="67" stopIfTrue="1" operator="equal">
      <formula>0</formula>
    </cfRule>
  </conditionalFormatting>
  <conditionalFormatting sqref="H209 F210:H210 H217 H219:H224 H226 H228:H231 H233:H235">
    <cfRule type="cellIs" dxfId="4" priority="48" stopIfTrue="1" operator="equal">
      <formula>0</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M192"/>
  <sheetViews>
    <sheetView topLeftCell="A153" zoomScale="80" zoomScaleNormal="80" workbookViewId="0">
      <selection activeCell="C153" sqref="C153"/>
    </sheetView>
  </sheetViews>
  <sheetFormatPr defaultRowHeight="15.75"/>
  <cols>
    <col min="1" max="1" width="2.140625" style="83" customWidth="1"/>
    <col min="2" max="2" width="5.140625" style="84" customWidth="1"/>
    <col min="3" max="3" width="43.42578125" style="85" customWidth="1"/>
    <col min="4" max="4" width="5.7109375" style="85" customWidth="1"/>
    <col min="5" max="5" width="6.42578125" style="86" customWidth="1"/>
    <col min="6" max="6" width="10.7109375" style="86" hidden="1" customWidth="1"/>
    <col min="7" max="7" width="11.140625" style="86" hidden="1" customWidth="1"/>
    <col min="8" max="8" width="14.28515625" style="86" customWidth="1"/>
    <col min="9" max="9" width="16" style="87" customWidth="1"/>
    <col min="10" max="10" width="16.5703125" style="83" customWidth="1"/>
    <col min="11" max="256" width="9.140625" style="83"/>
    <col min="257" max="257" width="2.140625" style="83" customWidth="1"/>
    <col min="258" max="258" width="5.140625" style="83" customWidth="1"/>
    <col min="259" max="259" width="43.42578125" style="83" customWidth="1"/>
    <col min="260" max="260" width="5.7109375" style="83" customWidth="1"/>
    <col min="261" max="261" width="6.42578125" style="83" customWidth="1"/>
    <col min="262" max="263" width="0" style="83" hidden="1" customWidth="1"/>
    <col min="264" max="264" width="14.28515625" style="83" customWidth="1"/>
    <col min="265" max="265" width="16" style="83" customWidth="1"/>
    <col min="266" max="266" width="16.5703125" style="83" customWidth="1"/>
    <col min="267" max="512" width="9.140625" style="83"/>
    <col min="513" max="513" width="2.140625" style="83" customWidth="1"/>
    <col min="514" max="514" width="5.140625" style="83" customWidth="1"/>
    <col min="515" max="515" width="43.42578125" style="83" customWidth="1"/>
    <col min="516" max="516" width="5.7109375" style="83" customWidth="1"/>
    <col min="517" max="517" width="6.42578125" style="83" customWidth="1"/>
    <col min="518" max="519" width="0" style="83" hidden="1" customWidth="1"/>
    <col min="520" max="520" width="14.28515625" style="83" customWidth="1"/>
    <col min="521" max="521" width="16" style="83" customWidth="1"/>
    <col min="522" max="522" width="16.5703125" style="83" customWidth="1"/>
    <col min="523" max="768" width="9.140625" style="83"/>
    <col min="769" max="769" width="2.140625" style="83" customWidth="1"/>
    <col min="770" max="770" width="5.140625" style="83" customWidth="1"/>
    <col min="771" max="771" width="43.42578125" style="83" customWidth="1"/>
    <col min="772" max="772" width="5.7109375" style="83" customWidth="1"/>
    <col min="773" max="773" width="6.42578125" style="83" customWidth="1"/>
    <col min="774" max="775" width="0" style="83" hidden="1" customWidth="1"/>
    <col min="776" max="776" width="14.28515625" style="83" customWidth="1"/>
    <col min="777" max="777" width="16" style="83" customWidth="1"/>
    <col min="778" max="778" width="16.5703125" style="83" customWidth="1"/>
    <col min="779" max="1024" width="9.140625" style="83"/>
    <col min="1025" max="1025" width="2.140625" style="83" customWidth="1"/>
    <col min="1026" max="1026" width="5.140625" style="83" customWidth="1"/>
    <col min="1027" max="1027" width="43.42578125" style="83" customWidth="1"/>
    <col min="1028" max="1028" width="5.7109375" style="83" customWidth="1"/>
    <col min="1029" max="1029" width="6.42578125" style="83" customWidth="1"/>
    <col min="1030" max="1031" width="0" style="83" hidden="1" customWidth="1"/>
    <col min="1032" max="1032" width="14.28515625" style="83" customWidth="1"/>
    <col min="1033" max="1033" width="16" style="83" customWidth="1"/>
    <col min="1034" max="1034" width="16.5703125" style="83" customWidth="1"/>
    <col min="1035" max="1280" width="9.140625" style="83"/>
    <col min="1281" max="1281" width="2.140625" style="83" customWidth="1"/>
    <col min="1282" max="1282" width="5.140625" style="83" customWidth="1"/>
    <col min="1283" max="1283" width="43.42578125" style="83" customWidth="1"/>
    <col min="1284" max="1284" width="5.7109375" style="83" customWidth="1"/>
    <col min="1285" max="1285" width="6.42578125" style="83" customWidth="1"/>
    <col min="1286" max="1287" width="0" style="83" hidden="1" customWidth="1"/>
    <col min="1288" max="1288" width="14.28515625" style="83" customWidth="1"/>
    <col min="1289" max="1289" width="16" style="83" customWidth="1"/>
    <col min="1290" max="1290" width="16.5703125" style="83" customWidth="1"/>
    <col min="1291" max="1536" width="9.140625" style="83"/>
    <col min="1537" max="1537" width="2.140625" style="83" customWidth="1"/>
    <col min="1538" max="1538" width="5.140625" style="83" customWidth="1"/>
    <col min="1539" max="1539" width="43.42578125" style="83" customWidth="1"/>
    <col min="1540" max="1540" width="5.7109375" style="83" customWidth="1"/>
    <col min="1541" max="1541" width="6.42578125" style="83" customWidth="1"/>
    <col min="1542" max="1543" width="0" style="83" hidden="1" customWidth="1"/>
    <col min="1544" max="1544" width="14.28515625" style="83" customWidth="1"/>
    <col min="1545" max="1545" width="16" style="83" customWidth="1"/>
    <col min="1546" max="1546" width="16.5703125" style="83" customWidth="1"/>
    <col min="1547" max="1792" width="9.140625" style="83"/>
    <col min="1793" max="1793" width="2.140625" style="83" customWidth="1"/>
    <col min="1794" max="1794" width="5.140625" style="83" customWidth="1"/>
    <col min="1795" max="1795" width="43.42578125" style="83" customWidth="1"/>
    <col min="1796" max="1796" width="5.7109375" style="83" customWidth="1"/>
    <col min="1797" max="1797" width="6.42578125" style="83" customWidth="1"/>
    <col min="1798" max="1799" width="0" style="83" hidden="1" customWidth="1"/>
    <col min="1800" max="1800" width="14.28515625" style="83" customWidth="1"/>
    <col min="1801" max="1801" width="16" style="83" customWidth="1"/>
    <col min="1802" max="1802" width="16.5703125" style="83" customWidth="1"/>
    <col min="1803" max="2048" width="9.140625" style="83"/>
    <col min="2049" max="2049" width="2.140625" style="83" customWidth="1"/>
    <col min="2050" max="2050" width="5.140625" style="83" customWidth="1"/>
    <col min="2051" max="2051" width="43.42578125" style="83" customWidth="1"/>
    <col min="2052" max="2052" width="5.7109375" style="83" customWidth="1"/>
    <col min="2053" max="2053" width="6.42578125" style="83" customWidth="1"/>
    <col min="2054" max="2055" width="0" style="83" hidden="1" customWidth="1"/>
    <col min="2056" max="2056" width="14.28515625" style="83" customWidth="1"/>
    <col min="2057" max="2057" width="16" style="83" customWidth="1"/>
    <col min="2058" max="2058" width="16.5703125" style="83" customWidth="1"/>
    <col min="2059" max="2304" width="9.140625" style="83"/>
    <col min="2305" max="2305" width="2.140625" style="83" customWidth="1"/>
    <col min="2306" max="2306" width="5.140625" style="83" customWidth="1"/>
    <col min="2307" max="2307" width="43.42578125" style="83" customWidth="1"/>
    <col min="2308" max="2308" width="5.7109375" style="83" customWidth="1"/>
    <col min="2309" max="2309" width="6.42578125" style="83" customWidth="1"/>
    <col min="2310" max="2311" width="0" style="83" hidden="1" customWidth="1"/>
    <col min="2312" max="2312" width="14.28515625" style="83" customWidth="1"/>
    <col min="2313" max="2313" width="16" style="83" customWidth="1"/>
    <col min="2314" max="2314" width="16.5703125" style="83" customWidth="1"/>
    <col min="2315" max="2560" width="9.140625" style="83"/>
    <col min="2561" max="2561" width="2.140625" style="83" customWidth="1"/>
    <col min="2562" max="2562" width="5.140625" style="83" customWidth="1"/>
    <col min="2563" max="2563" width="43.42578125" style="83" customWidth="1"/>
    <col min="2564" max="2564" width="5.7109375" style="83" customWidth="1"/>
    <col min="2565" max="2565" width="6.42578125" style="83" customWidth="1"/>
    <col min="2566" max="2567" width="0" style="83" hidden="1" customWidth="1"/>
    <col min="2568" max="2568" width="14.28515625" style="83" customWidth="1"/>
    <col min="2569" max="2569" width="16" style="83" customWidth="1"/>
    <col min="2570" max="2570" width="16.5703125" style="83" customWidth="1"/>
    <col min="2571" max="2816" width="9.140625" style="83"/>
    <col min="2817" max="2817" width="2.140625" style="83" customWidth="1"/>
    <col min="2818" max="2818" width="5.140625" style="83" customWidth="1"/>
    <col min="2819" max="2819" width="43.42578125" style="83" customWidth="1"/>
    <col min="2820" max="2820" width="5.7109375" style="83" customWidth="1"/>
    <col min="2821" max="2821" width="6.42578125" style="83" customWidth="1"/>
    <col min="2822" max="2823" width="0" style="83" hidden="1" customWidth="1"/>
    <col min="2824" max="2824" width="14.28515625" style="83" customWidth="1"/>
    <col min="2825" max="2825" width="16" style="83" customWidth="1"/>
    <col min="2826" max="2826" width="16.5703125" style="83" customWidth="1"/>
    <col min="2827" max="3072" width="9.140625" style="83"/>
    <col min="3073" max="3073" width="2.140625" style="83" customWidth="1"/>
    <col min="3074" max="3074" width="5.140625" style="83" customWidth="1"/>
    <col min="3075" max="3075" width="43.42578125" style="83" customWidth="1"/>
    <col min="3076" max="3076" width="5.7109375" style="83" customWidth="1"/>
    <col min="3077" max="3077" width="6.42578125" style="83" customWidth="1"/>
    <col min="3078" max="3079" width="0" style="83" hidden="1" customWidth="1"/>
    <col min="3080" max="3080" width="14.28515625" style="83" customWidth="1"/>
    <col min="3081" max="3081" width="16" style="83" customWidth="1"/>
    <col min="3082" max="3082" width="16.5703125" style="83" customWidth="1"/>
    <col min="3083" max="3328" width="9.140625" style="83"/>
    <col min="3329" max="3329" width="2.140625" style="83" customWidth="1"/>
    <col min="3330" max="3330" width="5.140625" style="83" customWidth="1"/>
    <col min="3331" max="3331" width="43.42578125" style="83" customWidth="1"/>
    <col min="3332" max="3332" width="5.7109375" style="83" customWidth="1"/>
    <col min="3333" max="3333" width="6.42578125" style="83" customWidth="1"/>
    <col min="3334" max="3335" width="0" style="83" hidden="1" customWidth="1"/>
    <col min="3336" max="3336" width="14.28515625" style="83" customWidth="1"/>
    <col min="3337" max="3337" width="16" style="83" customWidth="1"/>
    <col min="3338" max="3338" width="16.5703125" style="83" customWidth="1"/>
    <col min="3339" max="3584" width="9.140625" style="83"/>
    <col min="3585" max="3585" width="2.140625" style="83" customWidth="1"/>
    <col min="3586" max="3586" width="5.140625" style="83" customWidth="1"/>
    <col min="3587" max="3587" width="43.42578125" style="83" customWidth="1"/>
    <col min="3588" max="3588" width="5.7109375" style="83" customWidth="1"/>
    <col min="3589" max="3589" width="6.42578125" style="83" customWidth="1"/>
    <col min="3590" max="3591" width="0" style="83" hidden="1" customWidth="1"/>
    <col min="3592" max="3592" width="14.28515625" style="83" customWidth="1"/>
    <col min="3593" max="3593" width="16" style="83" customWidth="1"/>
    <col min="3594" max="3594" width="16.5703125" style="83" customWidth="1"/>
    <col min="3595" max="3840" width="9.140625" style="83"/>
    <col min="3841" max="3841" width="2.140625" style="83" customWidth="1"/>
    <col min="3842" max="3842" width="5.140625" style="83" customWidth="1"/>
    <col min="3843" max="3843" width="43.42578125" style="83" customWidth="1"/>
    <col min="3844" max="3844" width="5.7109375" style="83" customWidth="1"/>
    <col min="3845" max="3845" width="6.42578125" style="83" customWidth="1"/>
    <col min="3846" max="3847" width="0" style="83" hidden="1" customWidth="1"/>
    <col min="3848" max="3848" width="14.28515625" style="83" customWidth="1"/>
    <col min="3849" max="3849" width="16" style="83" customWidth="1"/>
    <col min="3850" max="3850" width="16.5703125" style="83" customWidth="1"/>
    <col min="3851" max="4096" width="9.140625" style="83"/>
    <col min="4097" max="4097" width="2.140625" style="83" customWidth="1"/>
    <col min="4098" max="4098" width="5.140625" style="83" customWidth="1"/>
    <col min="4099" max="4099" width="43.42578125" style="83" customWidth="1"/>
    <col min="4100" max="4100" width="5.7109375" style="83" customWidth="1"/>
    <col min="4101" max="4101" width="6.42578125" style="83" customWidth="1"/>
    <col min="4102" max="4103" width="0" style="83" hidden="1" customWidth="1"/>
    <col min="4104" max="4104" width="14.28515625" style="83" customWidth="1"/>
    <col min="4105" max="4105" width="16" style="83" customWidth="1"/>
    <col min="4106" max="4106" width="16.5703125" style="83" customWidth="1"/>
    <col min="4107" max="4352" width="9.140625" style="83"/>
    <col min="4353" max="4353" width="2.140625" style="83" customWidth="1"/>
    <col min="4354" max="4354" width="5.140625" style="83" customWidth="1"/>
    <col min="4355" max="4355" width="43.42578125" style="83" customWidth="1"/>
    <col min="4356" max="4356" width="5.7109375" style="83" customWidth="1"/>
    <col min="4357" max="4357" width="6.42578125" style="83" customWidth="1"/>
    <col min="4358" max="4359" width="0" style="83" hidden="1" customWidth="1"/>
    <col min="4360" max="4360" width="14.28515625" style="83" customWidth="1"/>
    <col min="4361" max="4361" width="16" style="83" customWidth="1"/>
    <col min="4362" max="4362" width="16.5703125" style="83" customWidth="1"/>
    <col min="4363" max="4608" width="9.140625" style="83"/>
    <col min="4609" max="4609" width="2.140625" style="83" customWidth="1"/>
    <col min="4610" max="4610" width="5.140625" style="83" customWidth="1"/>
    <col min="4611" max="4611" width="43.42578125" style="83" customWidth="1"/>
    <col min="4612" max="4612" width="5.7109375" style="83" customWidth="1"/>
    <col min="4613" max="4613" width="6.42578125" style="83" customWidth="1"/>
    <col min="4614" max="4615" width="0" style="83" hidden="1" customWidth="1"/>
    <col min="4616" max="4616" width="14.28515625" style="83" customWidth="1"/>
    <col min="4617" max="4617" width="16" style="83" customWidth="1"/>
    <col min="4618" max="4618" width="16.5703125" style="83" customWidth="1"/>
    <col min="4619" max="4864" width="9.140625" style="83"/>
    <col min="4865" max="4865" width="2.140625" style="83" customWidth="1"/>
    <col min="4866" max="4866" width="5.140625" style="83" customWidth="1"/>
    <col min="4867" max="4867" width="43.42578125" style="83" customWidth="1"/>
    <col min="4868" max="4868" width="5.7109375" style="83" customWidth="1"/>
    <col min="4869" max="4869" width="6.42578125" style="83" customWidth="1"/>
    <col min="4870" max="4871" width="0" style="83" hidden="1" customWidth="1"/>
    <col min="4872" max="4872" width="14.28515625" style="83" customWidth="1"/>
    <col min="4873" max="4873" width="16" style="83" customWidth="1"/>
    <col min="4874" max="4874" width="16.5703125" style="83" customWidth="1"/>
    <col min="4875" max="5120" width="9.140625" style="83"/>
    <col min="5121" max="5121" width="2.140625" style="83" customWidth="1"/>
    <col min="5122" max="5122" width="5.140625" style="83" customWidth="1"/>
    <col min="5123" max="5123" width="43.42578125" style="83" customWidth="1"/>
    <col min="5124" max="5124" width="5.7109375" style="83" customWidth="1"/>
    <col min="5125" max="5125" width="6.42578125" style="83" customWidth="1"/>
    <col min="5126" max="5127" width="0" style="83" hidden="1" customWidth="1"/>
    <col min="5128" max="5128" width="14.28515625" style="83" customWidth="1"/>
    <col min="5129" max="5129" width="16" style="83" customWidth="1"/>
    <col min="5130" max="5130" width="16.5703125" style="83" customWidth="1"/>
    <col min="5131" max="5376" width="9.140625" style="83"/>
    <col min="5377" max="5377" width="2.140625" style="83" customWidth="1"/>
    <col min="5378" max="5378" width="5.140625" style="83" customWidth="1"/>
    <col min="5379" max="5379" width="43.42578125" style="83" customWidth="1"/>
    <col min="5380" max="5380" width="5.7109375" style="83" customWidth="1"/>
    <col min="5381" max="5381" width="6.42578125" style="83" customWidth="1"/>
    <col min="5382" max="5383" width="0" style="83" hidden="1" customWidth="1"/>
    <col min="5384" max="5384" width="14.28515625" style="83" customWidth="1"/>
    <col min="5385" max="5385" width="16" style="83" customWidth="1"/>
    <col min="5386" max="5386" width="16.5703125" style="83" customWidth="1"/>
    <col min="5387" max="5632" width="9.140625" style="83"/>
    <col min="5633" max="5633" width="2.140625" style="83" customWidth="1"/>
    <col min="5634" max="5634" width="5.140625" style="83" customWidth="1"/>
    <col min="5635" max="5635" width="43.42578125" style="83" customWidth="1"/>
    <col min="5636" max="5636" width="5.7109375" style="83" customWidth="1"/>
    <col min="5637" max="5637" width="6.42578125" style="83" customWidth="1"/>
    <col min="5638" max="5639" width="0" style="83" hidden="1" customWidth="1"/>
    <col min="5640" max="5640" width="14.28515625" style="83" customWidth="1"/>
    <col min="5641" max="5641" width="16" style="83" customWidth="1"/>
    <col min="5642" max="5642" width="16.5703125" style="83" customWidth="1"/>
    <col min="5643" max="5888" width="9.140625" style="83"/>
    <col min="5889" max="5889" width="2.140625" style="83" customWidth="1"/>
    <col min="5890" max="5890" width="5.140625" style="83" customWidth="1"/>
    <col min="5891" max="5891" width="43.42578125" style="83" customWidth="1"/>
    <col min="5892" max="5892" width="5.7109375" style="83" customWidth="1"/>
    <col min="5893" max="5893" width="6.42578125" style="83" customWidth="1"/>
    <col min="5894" max="5895" width="0" style="83" hidden="1" customWidth="1"/>
    <col min="5896" max="5896" width="14.28515625" style="83" customWidth="1"/>
    <col min="5897" max="5897" width="16" style="83" customWidth="1"/>
    <col min="5898" max="5898" width="16.5703125" style="83" customWidth="1"/>
    <col min="5899" max="6144" width="9.140625" style="83"/>
    <col min="6145" max="6145" width="2.140625" style="83" customWidth="1"/>
    <col min="6146" max="6146" width="5.140625" style="83" customWidth="1"/>
    <col min="6147" max="6147" width="43.42578125" style="83" customWidth="1"/>
    <col min="6148" max="6148" width="5.7109375" style="83" customWidth="1"/>
    <col min="6149" max="6149" width="6.42578125" style="83" customWidth="1"/>
    <col min="6150" max="6151" width="0" style="83" hidden="1" customWidth="1"/>
    <col min="6152" max="6152" width="14.28515625" style="83" customWidth="1"/>
    <col min="6153" max="6153" width="16" style="83" customWidth="1"/>
    <col min="6154" max="6154" width="16.5703125" style="83" customWidth="1"/>
    <col min="6155" max="6400" width="9.140625" style="83"/>
    <col min="6401" max="6401" width="2.140625" style="83" customWidth="1"/>
    <col min="6402" max="6402" width="5.140625" style="83" customWidth="1"/>
    <col min="6403" max="6403" width="43.42578125" style="83" customWidth="1"/>
    <col min="6404" max="6404" width="5.7109375" style="83" customWidth="1"/>
    <col min="6405" max="6405" width="6.42578125" style="83" customWidth="1"/>
    <col min="6406" max="6407" width="0" style="83" hidden="1" customWidth="1"/>
    <col min="6408" max="6408" width="14.28515625" style="83" customWidth="1"/>
    <col min="6409" max="6409" width="16" style="83" customWidth="1"/>
    <col min="6410" max="6410" width="16.5703125" style="83" customWidth="1"/>
    <col min="6411" max="6656" width="9.140625" style="83"/>
    <col min="6657" max="6657" width="2.140625" style="83" customWidth="1"/>
    <col min="6658" max="6658" width="5.140625" style="83" customWidth="1"/>
    <col min="6659" max="6659" width="43.42578125" style="83" customWidth="1"/>
    <col min="6660" max="6660" width="5.7109375" style="83" customWidth="1"/>
    <col min="6661" max="6661" width="6.42578125" style="83" customWidth="1"/>
    <col min="6662" max="6663" width="0" style="83" hidden="1" customWidth="1"/>
    <col min="6664" max="6664" width="14.28515625" style="83" customWidth="1"/>
    <col min="6665" max="6665" width="16" style="83" customWidth="1"/>
    <col min="6666" max="6666" width="16.5703125" style="83" customWidth="1"/>
    <col min="6667" max="6912" width="9.140625" style="83"/>
    <col min="6913" max="6913" width="2.140625" style="83" customWidth="1"/>
    <col min="6914" max="6914" width="5.140625" style="83" customWidth="1"/>
    <col min="6915" max="6915" width="43.42578125" style="83" customWidth="1"/>
    <col min="6916" max="6916" width="5.7109375" style="83" customWidth="1"/>
    <col min="6917" max="6917" width="6.42578125" style="83" customWidth="1"/>
    <col min="6918" max="6919" width="0" style="83" hidden="1" customWidth="1"/>
    <col min="6920" max="6920" width="14.28515625" style="83" customWidth="1"/>
    <col min="6921" max="6921" width="16" style="83" customWidth="1"/>
    <col min="6922" max="6922" width="16.5703125" style="83" customWidth="1"/>
    <col min="6923" max="7168" width="9.140625" style="83"/>
    <col min="7169" max="7169" width="2.140625" style="83" customWidth="1"/>
    <col min="7170" max="7170" width="5.140625" style="83" customWidth="1"/>
    <col min="7171" max="7171" width="43.42578125" style="83" customWidth="1"/>
    <col min="7172" max="7172" width="5.7109375" style="83" customWidth="1"/>
    <col min="7173" max="7173" width="6.42578125" style="83" customWidth="1"/>
    <col min="7174" max="7175" width="0" style="83" hidden="1" customWidth="1"/>
    <col min="7176" max="7176" width="14.28515625" style="83" customWidth="1"/>
    <col min="7177" max="7177" width="16" style="83" customWidth="1"/>
    <col min="7178" max="7178" width="16.5703125" style="83" customWidth="1"/>
    <col min="7179" max="7424" width="9.140625" style="83"/>
    <col min="7425" max="7425" width="2.140625" style="83" customWidth="1"/>
    <col min="7426" max="7426" width="5.140625" style="83" customWidth="1"/>
    <col min="7427" max="7427" width="43.42578125" style="83" customWidth="1"/>
    <col min="7428" max="7428" width="5.7109375" style="83" customWidth="1"/>
    <col min="7429" max="7429" width="6.42578125" style="83" customWidth="1"/>
    <col min="7430" max="7431" width="0" style="83" hidden="1" customWidth="1"/>
    <col min="7432" max="7432" width="14.28515625" style="83" customWidth="1"/>
    <col min="7433" max="7433" width="16" style="83" customWidth="1"/>
    <col min="7434" max="7434" width="16.5703125" style="83" customWidth="1"/>
    <col min="7435" max="7680" width="9.140625" style="83"/>
    <col min="7681" max="7681" width="2.140625" style="83" customWidth="1"/>
    <col min="7682" max="7682" width="5.140625" style="83" customWidth="1"/>
    <col min="7683" max="7683" width="43.42578125" style="83" customWidth="1"/>
    <col min="7684" max="7684" width="5.7109375" style="83" customWidth="1"/>
    <col min="7685" max="7685" width="6.42578125" style="83" customWidth="1"/>
    <col min="7686" max="7687" width="0" style="83" hidden="1" customWidth="1"/>
    <col min="7688" max="7688" width="14.28515625" style="83" customWidth="1"/>
    <col min="7689" max="7689" width="16" style="83" customWidth="1"/>
    <col min="7690" max="7690" width="16.5703125" style="83" customWidth="1"/>
    <col min="7691" max="7936" width="9.140625" style="83"/>
    <col min="7937" max="7937" width="2.140625" style="83" customWidth="1"/>
    <col min="7938" max="7938" width="5.140625" style="83" customWidth="1"/>
    <col min="7939" max="7939" width="43.42578125" style="83" customWidth="1"/>
    <col min="7940" max="7940" width="5.7109375" style="83" customWidth="1"/>
    <col min="7941" max="7941" width="6.42578125" style="83" customWidth="1"/>
    <col min="7942" max="7943" width="0" style="83" hidden="1" customWidth="1"/>
    <col min="7944" max="7944" width="14.28515625" style="83" customWidth="1"/>
    <col min="7945" max="7945" width="16" style="83" customWidth="1"/>
    <col min="7946" max="7946" width="16.5703125" style="83" customWidth="1"/>
    <col min="7947" max="8192" width="9.140625" style="83"/>
    <col min="8193" max="8193" width="2.140625" style="83" customWidth="1"/>
    <col min="8194" max="8194" width="5.140625" style="83" customWidth="1"/>
    <col min="8195" max="8195" width="43.42578125" style="83" customWidth="1"/>
    <col min="8196" max="8196" width="5.7109375" style="83" customWidth="1"/>
    <col min="8197" max="8197" width="6.42578125" style="83" customWidth="1"/>
    <col min="8198" max="8199" width="0" style="83" hidden="1" customWidth="1"/>
    <col min="8200" max="8200" width="14.28515625" style="83" customWidth="1"/>
    <col min="8201" max="8201" width="16" style="83" customWidth="1"/>
    <col min="8202" max="8202" width="16.5703125" style="83" customWidth="1"/>
    <col min="8203" max="8448" width="9.140625" style="83"/>
    <col min="8449" max="8449" width="2.140625" style="83" customWidth="1"/>
    <col min="8450" max="8450" width="5.140625" style="83" customWidth="1"/>
    <col min="8451" max="8451" width="43.42578125" style="83" customWidth="1"/>
    <col min="8452" max="8452" width="5.7109375" style="83" customWidth="1"/>
    <col min="8453" max="8453" width="6.42578125" style="83" customWidth="1"/>
    <col min="8454" max="8455" width="0" style="83" hidden="1" customWidth="1"/>
    <col min="8456" max="8456" width="14.28515625" style="83" customWidth="1"/>
    <col min="8457" max="8457" width="16" style="83" customWidth="1"/>
    <col min="8458" max="8458" width="16.5703125" style="83" customWidth="1"/>
    <col min="8459" max="8704" width="9.140625" style="83"/>
    <col min="8705" max="8705" width="2.140625" style="83" customWidth="1"/>
    <col min="8706" max="8706" width="5.140625" style="83" customWidth="1"/>
    <col min="8707" max="8707" width="43.42578125" style="83" customWidth="1"/>
    <col min="8708" max="8708" width="5.7109375" style="83" customWidth="1"/>
    <col min="8709" max="8709" width="6.42578125" style="83" customWidth="1"/>
    <col min="8710" max="8711" width="0" style="83" hidden="1" customWidth="1"/>
    <col min="8712" max="8712" width="14.28515625" style="83" customWidth="1"/>
    <col min="8713" max="8713" width="16" style="83" customWidth="1"/>
    <col min="8714" max="8714" width="16.5703125" style="83" customWidth="1"/>
    <col min="8715" max="8960" width="9.140625" style="83"/>
    <col min="8961" max="8961" width="2.140625" style="83" customWidth="1"/>
    <col min="8962" max="8962" width="5.140625" style="83" customWidth="1"/>
    <col min="8963" max="8963" width="43.42578125" style="83" customWidth="1"/>
    <col min="8964" max="8964" width="5.7109375" style="83" customWidth="1"/>
    <col min="8965" max="8965" width="6.42578125" style="83" customWidth="1"/>
    <col min="8966" max="8967" width="0" style="83" hidden="1" customWidth="1"/>
    <col min="8968" max="8968" width="14.28515625" style="83" customWidth="1"/>
    <col min="8969" max="8969" width="16" style="83" customWidth="1"/>
    <col min="8970" max="8970" width="16.5703125" style="83" customWidth="1"/>
    <col min="8971" max="9216" width="9.140625" style="83"/>
    <col min="9217" max="9217" width="2.140625" style="83" customWidth="1"/>
    <col min="9218" max="9218" width="5.140625" style="83" customWidth="1"/>
    <col min="9219" max="9219" width="43.42578125" style="83" customWidth="1"/>
    <col min="9220" max="9220" width="5.7109375" style="83" customWidth="1"/>
    <col min="9221" max="9221" width="6.42578125" style="83" customWidth="1"/>
    <col min="9222" max="9223" width="0" style="83" hidden="1" customWidth="1"/>
    <col min="9224" max="9224" width="14.28515625" style="83" customWidth="1"/>
    <col min="9225" max="9225" width="16" style="83" customWidth="1"/>
    <col min="9226" max="9226" width="16.5703125" style="83" customWidth="1"/>
    <col min="9227" max="9472" width="9.140625" style="83"/>
    <col min="9473" max="9473" width="2.140625" style="83" customWidth="1"/>
    <col min="9474" max="9474" width="5.140625" style="83" customWidth="1"/>
    <col min="9475" max="9475" width="43.42578125" style="83" customWidth="1"/>
    <col min="9476" max="9476" width="5.7109375" style="83" customWidth="1"/>
    <col min="9477" max="9477" width="6.42578125" style="83" customWidth="1"/>
    <col min="9478" max="9479" width="0" style="83" hidden="1" customWidth="1"/>
    <col min="9480" max="9480" width="14.28515625" style="83" customWidth="1"/>
    <col min="9481" max="9481" width="16" style="83" customWidth="1"/>
    <col min="9482" max="9482" width="16.5703125" style="83" customWidth="1"/>
    <col min="9483" max="9728" width="9.140625" style="83"/>
    <col min="9729" max="9729" width="2.140625" style="83" customWidth="1"/>
    <col min="9730" max="9730" width="5.140625" style="83" customWidth="1"/>
    <col min="9731" max="9731" width="43.42578125" style="83" customWidth="1"/>
    <col min="9732" max="9732" width="5.7109375" style="83" customWidth="1"/>
    <col min="9733" max="9733" width="6.42578125" style="83" customWidth="1"/>
    <col min="9734" max="9735" width="0" style="83" hidden="1" customWidth="1"/>
    <col min="9736" max="9736" width="14.28515625" style="83" customWidth="1"/>
    <col min="9737" max="9737" width="16" style="83" customWidth="1"/>
    <col min="9738" max="9738" width="16.5703125" style="83" customWidth="1"/>
    <col min="9739" max="9984" width="9.140625" style="83"/>
    <col min="9985" max="9985" width="2.140625" style="83" customWidth="1"/>
    <col min="9986" max="9986" width="5.140625" style="83" customWidth="1"/>
    <col min="9987" max="9987" width="43.42578125" style="83" customWidth="1"/>
    <col min="9988" max="9988" width="5.7109375" style="83" customWidth="1"/>
    <col min="9989" max="9989" width="6.42578125" style="83" customWidth="1"/>
    <col min="9990" max="9991" width="0" style="83" hidden="1" customWidth="1"/>
    <col min="9992" max="9992" width="14.28515625" style="83" customWidth="1"/>
    <col min="9993" max="9993" width="16" style="83" customWidth="1"/>
    <col min="9994" max="9994" width="16.5703125" style="83" customWidth="1"/>
    <col min="9995" max="10240" width="9.140625" style="83"/>
    <col min="10241" max="10241" width="2.140625" style="83" customWidth="1"/>
    <col min="10242" max="10242" width="5.140625" style="83" customWidth="1"/>
    <col min="10243" max="10243" width="43.42578125" style="83" customWidth="1"/>
    <col min="10244" max="10244" width="5.7109375" style="83" customWidth="1"/>
    <col min="10245" max="10245" width="6.42578125" style="83" customWidth="1"/>
    <col min="10246" max="10247" width="0" style="83" hidden="1" customWidth="1"/>
    <col min="10248" max="10248" width="14.28515625" style="83" customWidth="1"/>
    <col min="10249" max="10249" width="16" style="83" customWidth="1"/>
    <col min="10250" max="10250" width="16.5703125" style="83" customWidth="1"/>
    <col min="10251" max="10496" width="9.140625" style="83"/>
    <col min="10497" max="10497" width="2.140625" style="83" customWidth="1"/>
    <col min="10498" max="10498" width="5.140625" style="83" customWidth="1"/>
    <col min="10499" max="10499" width="43.42578125" style="83" customWidth="1"/>
    <col min="10500" max="10500" width="5.7109375" style="83" customWidth="1"/>
    <col min="10501" max="10501" width="6.42578125" style="83" customWidth="1"/>
    <col min="10502" max="10503" width="0" style="83" hidden="1" customWidth="1"/>
    <col min="10504" max="10504" width="14.28515625" style="83" customWidth="1"/>
    <col min="10505" max="10505" width="16" style="83" customWidth="1"/>
    <col min="10506" max="10506" width="16.5703125" style="83" customWidth="1"/>
    <col min="10507" max="10752" width="9.140625" style="83"/>
    <col min="10753" max="10753" width="2.140625" style="83" customWidth="1"/>
    <col min="10754" max="10754" width="5.140625" style="83" customWidth="1"/>
    <col min="10755" max="10755" width="43.42578125" style="83" customWidth="1"/>
    <col min="10756" max="10756" width="5.7109375" style="83" customWidth="1"/>
    <col min="10757" max="10757" width="6.42578125" style="83" customWidth="1"/>
    <col min="10758" max="10759" width="0" style="83" hidden="1" customWidth="1"/>
    <col min="10760" max="10760" width="14.28515625" style="83" customWidth="1"/>
    <col min="10761" max="10761" width="16" style="83" customWidth="1"/>
    <col min="10762" max="10762" width="16.5703125" style="83" customWidth="1"/>
    <col min="10763" max="11008" width="9.140625" style="83"/>
    <col min="11009" max="11009" width="2.140625" style="83" customWidth="1"/>
    <col min="11010" max="11010" width="5.140625" style="83" customWidth="1"/>
    <col min="11011" max="11011" width="43.42578125" style="83" customWidth="1"/>
    <col min="11012" max="11012" width="5.7109375" style="83" customWidth="1"/>
    <col min="11013" max="11013" width="6.42578125" style="83" customWidth="1"/>
    <col min="11014" max="11015" width="0" style="83" hidden="1" customWidth="1"/>
    <col min="11016" max="11016" width="14.28515625" style="83" customWidth="1"/>
    <col min="11017" max="11017" width="16" style="83" customWidth="1"/>
    <col min="11018" max="11018" width="16.5703125" style="83" customWidth="1"/>
    <col min="11019" max="11264" width="9.140625" style="83"/>
    <col min="11265" max="11265" width="2.140625" style="83" customWidth="1"/>
    <col min="11266" max="11266" width="5.140625" style="83" customWidth="1"/>
    <col min="11267" max="11267" width="43.42578125" style="83" customWidth="1"/>
    <col min="11268" max="11268" width="5.7109375" style="83" customWidth="1"/>
    <col min="11269" max="11269" width="6.42578125" style="83" customWidth="1"/>
    <col min="11270" max="11271" width="0" style="83" hidden="1" customWidth="1"/>
    <col min="11272" max="11272" width="14.28515625" style="83" customWidth="1"/>
    <col min="11273" max="11273" width="16" style="83" customWidth="1"/>
    <col min="11274" max="11274" width="16.5703125" style="83" customWidth="1"/>
    <col min="11275" max="11520" width="9.140625" style="83"/>
    <col min="11521" max="11521" width="2.140625" style="83" customWidth="1"/>
    <col min="11522" max="11522" width="5.140625" style="83" customWidth="1"/>
    <col min="11523" max="11523" width="43.42578125" style="83" customWidth="1"/>
    <col min="11524" max="11524" width="5.7109375" style="83" customWidth="1"/>
    <col min="11525" max="11525" width="6.42578125" style="83" customWidth="1"/>
    <col min="11526" max="11527" width="0" style="83" hidden="1" customWidth="1"/>
    <col min="11528" max="11528" width="14.28515625" style="83" customWidth="1"/>
    <col min="11529" max="11529" width="16" style="83" customWidth="1"/>
    <col min="11530" max="11530" width="16.5703125" style="83" customWidth="1"/>
    <col min="11531" max="11776" width="9.140625" style="83"/>
    <col min="11777" max="11777" width="2.140625" style="83" customWidth="1"/>
    <col min="11778" max="11778" width="5.140625" style="83" customWidth="1"/>
    <col min="11779" max="11779" width="43.42578125" style="83" customWidth="1"/>
    <col min="11780" max="11780" width="5.7109375" style="83" customWidth="1"/>
    <col min="11781" max="11781" width="6.42578125" style="83" customWidth="1"/>
    <col min="11782" max="11783" width="0" style="83" hidden="1" customWidth="1"/>
    <col min="11784" max="11784" width="14.28515625" style="83" customWidth="1"/>
    <col min="11785" max="11785" width="16" style="83" customWidth="1"/>
    <col min="11786" max="11786" width="16.5703125" style="83" customWidth="1"/>
    <col min="11787" max="12032" width="9.140625" style="83"/>
    <col min="12033" max="12033" width="2.140625" style="83" customWidth="1"/>
    <col min="12034" max="12034" width="5.140625" style="83" customWidth="1"/>
    <col min="12035" max="12035" width="43.42578125" style="83" customWidth="1"/>
    <col min="12036" max="12036" width="5.7109375" style="83" customWidth="1"/>
    <col min="12037" max="12037" width="6.42578125" style="83" customWidth="1"/>
    <col min="12038" max="12039" width="0" style="83" hidden="1" customWidth="1"/>
    <col min="12040" max="12040" width="14.28515625" style="83" customWidth="1"/>
    <col min="12041" max="12041" width="16" style="83" customWidth="1"/>
    <col min="12042" max="12042" width="16.5703125" style="83" customWidth="1"/>
    <col min="12043" max="12288" width="9.140625" style="83"/>
    <col min="12289" max="12289" width="2.140625" style="83" customWidth="1"/>
    <col min="12290" max="12290" width="5.140625" style="83" customWidth="1"/>
    <col min="12291" max="12291" width="43.42578125" style="83" customWidth="1"/>
    <col min="12292" max="12292" width="5.7109375" style="83" customWidth="1"/>
    <col min="12293" max="12293" width="6.42578125" style="83" customWidth="1"/>
    <col min="12294" max="12295" width="0" style="83" hidden="1" customWidth="1"/>
    <col min="12296" max="12296" width="14.28515625" style="83" customWidth="1"/>
    <col min="12297" max="12297" width="16" style="83" customWidth="1"/>
    <col min="12298" max="12298" width="16.5703125" style="83" customWidth="1"/>
    <col min="12299" max="12544" width="9.140625" style="83"/>
    <col min="12545" max="12545" width="2.140625" style="83" customWidth="1"/>
    <col min="12546" max="12546" width="5.140625" style="83" customWidth="1"/>
    <col min="12547" max="12547" width="43.42578125" style="83" customWidth="1"/>
    <col min="12548" max="12548" width="5.7109375" style="83" customWidth="1"/>
    <col min="12549" max="12549" width="6.42578125" style="83" customWidth="1"/>
    <col min="12550" max="12551" width="0" style="83" hidden="1" customWidth="1"/>
    <col min="12552" max="12552" width="14.28515625" style="83" customWidth="1"/>
    <col min="12553" max="12553" width="16" style="83" customWidth="1"/>
    <col min="12554" max="12554" width="16.5703125" style="83" customWidth="1"/>
    <col min="12555" max="12800" width="9.140625" style="83"/>
    <col min="12801" max="12801" width="2.140625" style="83" customWidth="1"/>
    <col min="12802" max="12802" width="5.140625" style="83" customWidth="1"/>
    <col min="12803" max="12803" width="43.42578125" style="83" customWidth="1"/>
    <col min="12804" max="12804" width="5.7109375" style="83" customWidth="1"/>
    <col min="12805" max="12805" width="6.42578125" style="83" customWidth="1"/>
    <col min="12806" max="12807" width="0" style="83" hidden="1" customWidth="1"/>
    <col min="12808" max="12808" width="14.28515625" style="83" customWidth="1"/>
    <col min="12809" max="12809" width="16" style="83" customWidth="1"/>
    <col min="12810" max="12810" width="16.5703125" style="83" customWidth="1"/>
    <col min="12811" max="13056" width="9.140625" style="83"/>
    <col min="13057" max="13057" width="2.140625" style="83" customWidth="1"/>
    <col min="13058" max="13058" width="5.140625" style="83" customWidth="1"/>
    <col min="13059" max="13059" width="43.42578125" style="83" customWidth="1"/>
    <col min="13060" max="13060" width="5.7109375" style="83" customWidth="1"/>
    <col min="13061" max="13061" width="6.42578125" style="83" customWidth="1"/>
    <col min="13062" max="13063" width="0" style="83" hidden="1" customWidth="1"/>
    <col min="13064" max="13064" width="14.28515625" style="83" customWidth="1"/>
    <col min="13065" max="13065" width="16" style="83" customWidth="1"/>
    <col min="13066" max="13066" width="16.5703125" style="83" customWidth="1"/>
    <col min="13067" max="13312" width="9.140625" style="83"/>
    <col min="13313" max="13313" width="2.140625" style="83" customWidth="1"/>
    <col min="13314" max="13314" width="5.140625" style="83" customWidth="1"/>
    <col min="13315" max="13315" width="43.42578125" style="83" customWidth="1"/>
    <col min="13316" max="13316" width="5.7109375" style="83" customWidth="1"/>
    <col min="13317" max="13317" width="6.42578125" style="83" customWidth="1"/>
    <col min="13318" max="13319" width="0" style="83" hidden="1" customWidth="1"/>
    <col min="13320" max="13320" width="14.28515625" style="83" customWidth="1"/>
    <col min="13321" max="13321" width="16" style="83" customWidth="1"/>
    <col min="13322" max="13322" width="16.5703125" style="83" customWidth="1"/>
    <col min="13323" max="13568" width="9.140625" style="83"/>
    <col min="13569" max="13569" width="2.140625" style="83" customWidth="1"/>
    <col min="13570" max="13570" width="5.140625" style="83" customWidth="1"/>
    <col min="13571" max="13571" width="43.42578125" style="83" customWidth="1"/>
    <col min="13572" max="13572" width="5.7109375" style="83" customWidth="1"/>
    <col min="13573" max="13573" width="6.42578125" style="83" customWidth="1"/>
    <col min="13574" max="13575" width="0" style="83" hidden="1" customWidth="1"/>
    <col min="13576" max="13576" width="14.28515625" style="83" customWidth="1"/>
    <col min="13577" max="13577" width="16" style="83" customWidth="1"/>
    <col min="13578" max="13578" width="16.5703125" style="83" customWidth="1"/>
    <col min="13579" max="13824" width="9.140625" style="83"/>
    <col min="13825" max="13825" width="2.140625" style="83" customWidth="1"/>
    <col min="13826" max="13826" width="5.140625" style="83" customWidth="1"/>
    <col min="13827" max="13827" width="43.42578125" style="83" customWidth="1"/>
    <col min="13828" max="13828" width="5.7109375" style="83" customWidth="1"/>
    <col min="13829" max="13829" width="6.42578125" style="83" customWidth="1"/>
    <col min="13830" max="13831" width="0" style="83" hidden="1" customWidth="1"/>
    <col min="13832" max="13832" width="14.28515625" style="83" customWidth="1"/>
    <col min="13833" max="13833" width="16" style="83" customWidth="1"/>
    <col min="13834" max="13834" width="16.5703125" style="83" customWidth="1"/>
    <col min="13835" max="14080" width="9.140625" style="83"/>
    <col min="14081" max="14081" width="2.140625" style="83" customWidth="1"/>
    <col min="14082" max="14082" width="5.140625" style="83" customWidth="1"/>
    <col min="14083" max="14083" width="43.42578125" style="83" customWidth="1"/>
    <col min="14084" max="14084" width="5.7109375" style="83" customWidth="1"/>
    <col min="14085" max="14085" width="6.42578125" style="83" customWidth="1"/>
    <col min="14086" max="14087" width="0" style="83" hidden="1" customWidth="1"/>
    <col min="14088" max="14088" width="14.28515625" style="83" customWidth="1"/>
    <col min="14089" max="14089" width="16" style="83" customWidth="1"/>
    <col min="14090" max="14090" width="16.5703125" style="83" customWidth="1"/>
    <col min="14091" max="14336" width="9.140625" style="83"/>
    <col min="14337" max="14337" width="2.140625" style="83" customWidth="1"/>
    <col min="14338" max="14338" width="5.140625" style="83" customWidth="1"/>
    <col min="14339" max="14339" width="43.42578125" style="83" customWidth="1"/>
    <col min="14340" max="14340" width="5.7109375" style="83" customWidth="1"/>
    <col min="14341" max="14341" width="6.42578125" style="83" customWidth="1"/>
    <col min="14342" max="14343" width="0" style="83" hidden="1" customWidth="1"/>
    <col min="14344" max="14344" width="14.28515625" style="83" customWidth="1"/>
    <col min="14345" max="14345" width="16" style="83" customWidth="1"/>
    <col min="14346" max="14346" width="16.5703125" style="83" customWidth="1"/>
    <col min="14347" max="14592" width="9.140625" style="83"/>
    <col min="14593" max="14593" width="2.140625" style="83" customWidth="1"/>
    <col min="14594" max="14594" width="5.140625" style="83" customWidth="1"/>
    <col min="14595" max="14595" width="43.42578125" style="83" customWidth="1"/>
    <col min="14596" max="14596" width="5.7109375" style="83" customWidth="1"/>
    <col min="14597" max="14597" width="6.42578125" style="83" customWidth="1"/>
    <col min="14598" max="14599" width="0" style="83" hidden="1" customWidth="1"/>
    <col min="14600" max="14600" width="14.28515625" style="83" customWidth="1"/>
    <col min="14601" max="14601" width="16" style="83" customWidth="1"/>
    <col min="14602" max="14602" width="16.5703125" style="83" customWidth="1"/>
    <col min="14603" max="14848" width="9.140625" style="83"/>
    <col min="14849" max="14849" width="2.140625" style="83" customWidth="1"/>
    <col min="14850" max="14850" width="5.140625" style="83" customWidth="1"/>
    <col min="14851" max="14851" width="43.42578125" style="83" customWidth="1"/>
    <col min="14852" max="14852" width="5.7109375" style="83" customWidth="1"/>
    <col min="14853" max="14853" width="6.42578125" style="83" customWidth="1"/>
    <col min="14854" max="14855" width="0" style="83" hidden="1" customWidth="1"/>
    <col min="14856" max="14856" width="14.28515625" style="83" customWidth="1"/>
    <col min="14857" max="14857" width="16" style="83" customWidth="1"/>
    <col min="14858" max="14858" width="16.5703125" style="83" customWidth="1"/>
    <col min="14859" max="15104" width="9.140625" style="83"/>
    <col min="15105" max="15105" width="2.140625" style="83" customWidth="1"/>
    <col min="15106" max="15106" width="5.140625" style="83" customWidth="1"/>
    <col min="15107" max="15107" width="43.42578125" style="83" customWidth="1"/>
    <col min="15108" max="15108" width="5.7109375" style="83" customWidth="1"/>
    <col min="15109" max="15109" width="6.42578125" style="83" customWidth="1"/>
    <col min="15110" max="15111" width="0" style="83" hidden="1" customWidth="1"/>
    <col min="15112" max="15112" width="14.28515625" style="83" customWidth="1"/>
    <col min="15113" max="15113" width="16" style="83" customWidth="1"/>
    <col min="15114" max="15114" width="16.5703125" style="83" customWidth="1"/>
    <col min="15115" max="15360" width="9.140625" style="83"/>
    <col min="15361" max="15361" width="2.140625" style="83" customWidth="1"/>
    <col min="15362" max="15362" width="5.140625" style="83" customWidth="1"/>
    <col min="15363" max="15363" width="43.42578125" style="83" customWidth="1"/>
    <col min="15364" max="15364" width="5.7109375" style="83" customWidth="1"/>
    <col min="15365" max="15365" width="6.42578125" style="83" customWidth="1"/>
    <col min="15366" max="15367" width="0" style="83" hidden="1" customWidth="1"/>
    <col min="15368" max="15368" width="14.28515625" style="83" customWidth="1"/>
    <col min="15369" max="15369" width="16" style="83" customWidth="1"/>
    <col min="15370" max="15370" width="16.5703125" style="83" customWidth="1"/>
    <col min="15371" max="15616" width="9.140625" style="83"/>
    <col min="15617" max="15617" width="2.140625" style="83" customWidth="1"/>
    <col min="15618" max="15618" width="5.140625" style="83" customWidth="1"/>
    <col min="15619" max="15619" width="43.42578125" style="83" customWidth="1"/>
    <col min="15620" max="15620" width="5.7109375" style="83" customWidth="1"/>
    <col min="15621" max="15621" width="6.42578125" style="83" customWidth="1"/>
    <col min="15622" max="15623" width="0" style="83" hidden="1" customWidth="1"/>
    <col min="15624" max="15624" width="14.28515625" style="83" customWidth="1"/>
    <col min="15625" max="15625" width="16" style="83" customWidth="1"/>
    <col min="15626" max="15626" width="16.5703125" style="83" customWidth="1"/>
    <col min="15627" max="15872" width="9.140625" style="83"/>
    <col min="15873" max="15873" width="2.140625" style="83" customWidth="1"/>
    <col min="15874" max="15874" width="5.140625" style="83" customWidth="1"/>
    <col min="15875" max="15875" width="43.42578125" style="83" customWidth="1"/>
    <col min="15876" max="15876" width="5.7109375" style="83" customWidth="1"/>
    <col min="15877" max="15877" width="6.42578125" style="83" customWidth="1"/>
    <col min="15878" max="15879" width="0" style="83" hidden="1" customWidth="1"/>
    <col min="15880" max="15880" width="14.28515625" style="83" customWidth="1"/>
    <col min="15881" max="15881" width="16" style="83" customWidth="1"/>
    <col min="15882" max="15882" width="16.5703125" style="83" customWidth="1"/>
    <col min="15883" max="16128" width="9.140625" style="83"/>
    <col min="16129" max="16129" width="2.140625" style="83" customWidth="1"/>
    <col min="16130" max="16130" width="5.140625" style="83" customWidth="1"/>
    <col min="16131" max="16131" width="43.42578125" style="83" customWidth="1"/>
    <col min="16132" max="16132" width="5.7109375" style="83" customWidth="1"/>
    <col min="16133" max="16133" width="6.42578125" style="83" customWidth="1"/>
    <col min="16134" max="16135" width="0" style="83" hidden="1" customWidth="1"/>
    <col min="16136" max="16136" width="14.28515625" style="83" customWidth="1"/>
    <col min="16137" max="16137" width="16" style="83" customWidth="1"/>
    <col min="16138" max="16138" width="16.5703125" style="83" customWidth="1"/>
    <col min="16139" max="16384" width="9.140625" style="83"/>
  </cols>
  <sheetData>
    <row r="2" spans="1:13" s="26" customFormat="1" ht="12.75">
      <c r="A2" s="25"/>
      <c r="C2" s="26" t="s">
        <v>561</v>
      </c>
      <c r="F2" s="25"/>
      <c r="J2" s="25"/>
      <c r="K2" s="27"/>
      <c r="L2" s="27"/>
      <c r="M2" s="27"/>
    </row>
    <row r="4" spans="1:13" s="33" customFormat="1" ht="12.75">
      <c r="B4" s="50"/>
      <c r="C4" s="35" t="s">
        <v>562</v>
      </c>
      <c r="D4" s="35"/>
      <c r="E4" s="45"/>
      <c r="F4" s="45"/>
      <c r="G4" s="45"/>
      <c r="H4" s="45"/>
      <c r="I4" s="72"/>
    </row>
    <row r="5" spans="1:13" s="33" customFormat="1" ht="12.75">
      <c r="B5" s="50"/>
      <c r="C5" s="35"/>
      <c r="D5" s="35"/>
      <c r="E5" s="45"/>
      <c r="F5" s="45"/>
      <c r="G5" s="45"/>
      <c r="H5" s="45"/>
      <c r="I5" s="72"/>
    </row>
    <row r="6" spans="1:13" s="33" customFormat="1" ht="12.75">
      <c r="B6" s="50"/>
      <c r="C6" s="35"/>
      <c r="D6" s="35"/>
      <c r="E6" s="73"/>
      <c r="F6" s="45"/>
      <c r="G6" s="45"/>
      <c r="H6" s="45"/>
      <c r="I6" s="72"/>
    </row>
    <row r="7" spans="1:13" s="33" customFormat="1" ht="12.75">
      <c r="A7" s="26"/>
      <c r="B7" s="28"/>
      <c r="C7" s="74" t="s">
        <v>111</v>
      </c>
      <c r="D7" s="29"/>
      <c r="E7" s="30"/>
      <c r="F7" s="30"/>
      <c r="G7" s="30"/>
      <c r="H7" s="30"/>
      <c r="I7" s="75">
        <f>I129</f>
        <v>834.3</v>
      </c>
    </row>
    <row r="8" spans="1:13" s="33" customFormat="1" ht="12.75">
      <c r="A8" s="26"/>
      <c r="B8" s="28"/>
      <c r="C8" s="74"/>
      <c r="D8" s="29"/>
      <c r="E8" s="30"/>
      <c r="F8" s="30"/>
      <c r="G8" s="30"/>
      <c r="H8" s="30"/>
      <c r="I8" s="75"/>
    </row>
    <row r="9" spans="1:13" s="33" customFormat="1" ht="12.75">
      <c r="A9" s="26"/>
      <c r="B9" s="28"/>
      <c r="C9" s="74" t="s">
        <v>112</v>
      </c>
      <c r="D9" s="29"/>
      <c r="E9" s="30"/>
      <c r="F9" s="30"/>
      <c r="G9" s="30"/>
      <c r="H9" s="30"/>
      <c r="I9" s="75">
        <f>I171</f>
        <v>0</v>
      </c>
    </row>
    <row r="10" spans="1:13" s="33" customFormat="1" ht="13.5" thickBot="1">
      <c r="A10" s="26"/>
      <c r="B10" s="28"/>
      <c r="C10" s="74"/>
      <c r="D10" s="29"/>
      <c r="E10" s="30"/>
      <c r="F10" s="30"/>
      <c r="G10" s="30"/>
      <c r="H10" s="30"/>
      <c r="I10" s="75"/>
    </row>
    <row r="11" spans="1:13" s="33" customFormat="1" ht="13.5" thickTop="1">
      <c r="A11" s="26"/>
      <c r="B11" s="28"/>
      <c r="C11" s="76" t="s">
        <v>22</v>
      </c>
      <c r="D11" s="77"/>
      <c r="E11" s="78"/>
      <c r="F11" s="78"/>
      <c r="G11" s="78"/>
      <c r="H11" s="78"/>
      <c r="I11" s="79">
        <f>SUM(I7:I9)</f>
        <v>834.3</v>
      </c>
    </row>
    <row r="12" spans="1:13" s="33" customFormat="1" ht="12.75">
      <c r="A12" s="26"/>
      <c r="B12" s="28"/>
      <c r="C12" s="74"/>
      <c r="D12" s="29"/>
      <c r="E12" s="30"/>
      <c r="F12" s="30"/>
      <c r="G12" s="30"/>
      <c r="H12" s="30"/>
      <c r="I12" s="75"/>
    </row>
    <row r="13" spans="1:13" s="33" customFormat="1" ht="12" customHeight="1" thickBot="1">
      <c r="A13" s="26"/>
      <c r="B13" s="28"/>
      <c r="C13" s="74" t="s">
        <v>113</v>
      </c>
      <c r="D13" s="29"/>
      <c r="E13" s="80">
        <v>0.22</v>
      </c>
      <c r="F13" s="30"/>
      <c r="G13" s="30"/>
      <c r="H13" s="80"/>
      <c r="I13" s="75">
        <f>SUM(I11*0.22)</f>
        <v>183.54599999999999</v>
      </c>
    </row>
    <row r="14" spans="1:13" s="33" customFormat="1" ht="13.5" thickTop="1">
      <c r="A14" s="26"/>
      <c r="B14" s="28"/>
      <c r="C14" s="76" t="s">
        <v>22</v>
      </c>
      <c r="D14" s="81"/>
      <c r="E14" s="78"/>
      <c r="F14" s="78"/>
      <c r="G14" s="78"/>
      <c r="H14" s="78"/>
      <c r="I14" s="79">
        <f>SUM(I11:I13)</f>
        <v>1017.846</v>
      </c>
    </row>
    <row r="15" spans="1:13" s="33" customFormat="1" ht="12.75">
      <c r="B15" s="50"/>
      <c r="C15" s="35"/>
      <c r="D15" s="35"/>
      <c r="E15" s="44"/>
      <c r="F15" s="45"/>
      <c r="G15" s="45"/>
      <c r="H15" s="45"/>
      <c r="I15" s="72"/>
      <c r="J15" s="82"/>
    </row>
    <row r="16" spans="1:13" s="33" customFormat="1" ht="12.75">
      <c r="B16" s="50"/>
      <c r="C16" s="42"/>
      <c r="D16" s="43"/>
      <c r="E16" s="44"/>
      <c r="F16" s="45"/>
      <c r="G16" s="45"/>
      <c r="H16" s="45"/>
      <c r="I16" s="72"/>
    </row>
    <row r="17" spans="2:10" s="33" customFormat="1" ht="12.75">
      <c r="B17" s="50"/>
      <c r="C17" s="42"/>
      <c r="D17" s="43"/>
      <c r="E17" s="44"/>
      <c r="F17" s="45"/>
      <c r="G17" s="45"/>
      <c r="H17" s="45"/>
      <c r="I17" s="72"/>
    </row>
    <row r="18" spans="2:10" s="33" customFormat="1" ht="12.75">
      <c r="B18" s="50"/>
      <c r="C18" s="42" t="s">
        <v>114</v>
      </c>
      <c r="D18" s="43"/>
      <c r="E18" s="44"/>
      <c r="F18" s="45"/>
      <c r="G18" s="45"/>
      <c r="H18" s="45"/>
      <c r="I18" s="72"/>
    </row>
    <row r="19" spans="2:10" s="33" customFormat="1" ht="12.75">
      <c r="B19" s="50"/>
      <c r="C19" s="42"/>
      <c r="D19" s="43"/>
      <c r="E19" s="44"/>
      <c r="F19" s="45"/>
      <c r="G19" s="45"/>
      <c r="H19" s="45"/>
      <c r="I19" s="72"/>
    </row>
    <row r="20" spans="2:10" s="33" customFormat="1" ht="12.75">
      <c r="B20" s="50"/>
      <c r="C20" s="820" t="s">
        <v>115</v>
      </c>
      <c r="D20" s="821"/>
      <c r="E20" s="821"/>
      <c r="F20" s="821"/>
      <c r="G20" s="821"/>
      <c r="H20" s="821"/>
      <c r="I20" s="821"/>
      <c r="J20" s="821"/>
    </row>
    <row r="21" spans="2:10" s="33" customFormat="1" ht="12.75">
      <c r="B21" s="50"/>
      <c r="C21" s="821"/>
      <c r="D21" s="821"/>
      <c r="E21" s="821"/>
      <c r="F21" s="821"/>
      <c r="G21" s="821"/>
      <c r="H21" s="821"/>
      <c r="I21" s="821"/>
      <c r="J21" s="821"/>
    </row>
    <row r="22" spans="2:10" s="33" customFormat="1" ht="12.75">
      <c r="B22" s="50"/>
      <c r="C22" s="821"/>
      <c r="D22" s="821"/>
      <c r="E22" s="821"/>
      <c r="F22" s="821"/>
      <c r="G22" s="821"/>
      <c r="H22" s="821"/>
      <c r="I22" s="821"/>
      <c r="J22" s="821"/>
    </row>
    <row r="23" spans="2:10" s="33" customFormat="1" ht="12.75">
      <c r="B23" s="50"/>
      <c r="C23" s="821"/>
      <c r="D23" s="821"/>
      <c r="E23" s="821"/>
      <c r="F23" s="821"/>
      <c r="G23" s="821"/>
      <c r="H23" s="821"/>
      <c r="I23" s="821"/>
      <c r="J23" s="821"/>
    </row>
    <row r="24" spans="2:10" s="33" customFormat="1" ht="12.75">
      <c r="B24" s="50"/>
      <c r="C24" s="821"/>
      <c r="D24" s="821"/>
      <c r="E24" s="821"/>
      <c r="F24" s="821"/>
      <c r="G24" s="821"/>
      <c r="H24" s="821"/>
      <c r="I24" s="821"/>
      <c r="J24" s="821"/>
    </row>
    <row r="25" spans="2:10" s="33" customFormat="1" ht="12.75">
      <c r="B25" s="50"/>
      <c r="C25" s="821"/>
      <c r="D25" s="821"/>
      <c r="E25" s="821"/>
      <c r="F25" s="821"/>
      <c r="G25" s="821"/>
      <c r="H25" s="821"/>
      <c r="I25" s="821"/>
      <c r="J25" s="821"/>
    </row>
    <row r="26" spans="2:10" s="33" customFormat="1" ht="12.75">
      <c r="B26" s="50"/>
      <c r="C26" s="821"/>
      <c r="D26" s="821"/>
      <c r="E26" s="821"/>
      <c r="F26" s="821"/>
      <c r="G26" s="821"/>
      <c r="H26" s="821"/>
      <c r="I26" s="821"/>
      <c r="J26" s="821"/>
    </row>
    <row r="27" spans="2:10" s="33" customFormat="1" ht="12.75">
      <c r="B27" s="50"/>
      <c r="C27" s="821"/>
      <c r="D27" s="821"/>
      <c r="E27" s="821"/>
      <c r="F27" s="821"/>
      <c r="G27" s="821"/>
      <c r="H27" s="821"/>
      <c r="I27" s="821"/>
      <c r="J27" s="821"/>
    </row>
    <row r="28" spans="2:10" s="33" customFormat="1" ht="12.75">
      <c r="B28" s="50"/>
      <c r="C28" s="821"/>
      <c r="D28" s="821"/>
      <c r="E28" s="821"/>
      <c r="F28" s="821"/>
      <c r="G28" s="821"/>
      <c r="H28" s="821"/>
      <c r="I28" s="821"/>
      <c r="J28" s="821"/>
    </row>
    <row r="29" spans="2:10" s="33" customFormat="1" ht="12.75">
      <c r="B29" s="50"/>
      <c r="C29" s="821"/>
      <c r="D29" s="821"/>
      <c r="E29" s="821"/>
      <c r="F29" s="821"/>
      <c r="G29" s="821"/>
      <c r="H29" s="821"/>
      <c r="I29" s="821"/>
      <c r="J29" s="821"/>
    </row>
    <row r="30" spans="2:10" s="33" customFormat="1" ht="6.75" customHeight="1">
      <c r="B30" s="50"/>
      <c r="C30" s="821"/>
      <c r="D30" s="821"/>
      <c r="E30" s="821"/>
      <c r="F30" s="821"/>
      <c r="G30" s="821"/>
      <c r="H30" s="821"/>
      <c r="I30" s="821"/>
      <c r="J30" s="821"/>
    </row>
    <row r="33" spans="1:9" s="33" customFormat="1" ht="12.75">
      <c r="A33" s="26"/>
      <c r="B33" s="28"/>
      <c r="C33" s="29"/>
      <c r="D33" s="29"/>
      <c r="E33" s="30"/>
      <c r="F33" s="30"/>
      <c r="G33" s="30"/>
      <c r="H33" s="31"/>
      <c r="I33" s="32"/>
    </row>
    <row r="34" spans="1:9" s="33" customFormat="1" ht="12.75">
      <c r="B34" s="34" t="s">
        <v>24</v>
      </c>
      <c r="C34" s="35" t="s">
        <v>25</v>
      </c>
      <c r="D34" s="35"/>
      <c r="E34" s="36"/>
      <c r="F34" s="30"/>
      <c r="G34" s="30"/>
      <c r="H34" s="30"/>
      <c r="I34" s="37"/>
    </row>
    <row r="35" spans="1:9" s="33" customFormat="1" ht="12.75" customHeight="1">
      <c r="B35" s="28"/>
      <c r="C35" s="35"/>
      <c r="D35" s="38" t="s">
        <v>26</v>
      </c>
      <c r="E35" s="39" t="s">
        <v>27</v>
      </c>
      <c r="F35" s="38" t="s">
        <v>28</v>
      </c>
      <c r="G35" s="38" t="s">
        <v>29</v>
      </c>
      <c r="H35" s="38" t="s">
        <v>30</v>
      </c>
      <c r="I35" s="40" t="s">
        <v>31</v>
      </c>
    </row>
    <row r="36" spans="1:9" s="33" customFormat="1" ht="12.75" customHeight="1">
      <c r="B36" s="28"/>
      <c r="C36" s="35"/>
      <c r="D36" s="38"/>
      <c r="E36" s="39"/>
      <c r="F36" s="38"/>
      <c r="G36" s="38"/>
      <c r="H36" s="38"/>
      <c r="I36" s="40"/>
    </row>
    <row r="37" spans="1:9" s="33" customFormat="1" ht="42" customHeight="1">
      <c r="B37" s="41">
        <v>1</v>
      </c>
      <c r="C37" s="42" t="s">
        <v>32</v>
      </c>
      <c r="D37" s="43" t="s">
        <v>33</v>
      </c>
      <c r="E37" s="44">
        <v>1</v>
      </c>
      <c r="F37" s="45"/>
      <c r="G37" s="46"/>
      <c r="H37" s="45">
        <v>0</v>
      </c>
      <c r="I37" s="47">
        <f>PRODUCT(E37,H37)</f>
        <v>0</v>
      </c>
    </row>
    <row r="38" spans="1:9" s="33" customFormat="1" ht="12.75">
      <c r="B38" s="48"/>
      <c r="C38" s="42"/>
      <c r="D38" s="43"/>
      <c r="E38" s="44"/>
      <c r="F38" s="45"/>
      <c r="G38" s="45"/>
      <c r="H38" s="45"/>
      <c r="I38" s="47"/>
    </row>
    <row r="39" spans="1:9" s="33" customFormat="1" ht="66" customHeight="1">
      <c r="B39" s="41">
        <f>B37+1</f>
        <v>2</v>
      </c>
      <c r="C39" s="42" t="s">
        <v>34</v>
      </c>
      <c r="D39" s="43" t="s">
        <v>33</v>
      </c>
      <c r="E39" s="44">
        <v>1</v>
      </c>
      <c r="F39" s="45"/>
      <c r="G39" s="46"/>
      <c r="H39" s="45">
        <v>0</v>
      </c>
      <c r="I39" s="47">
        <f>PRODUCT(E39,H39)</f>
        <v>0</v>
      </c>
    </row>
    <row r="40" spans="1:9" s="33" customFormat="1" ht="12.75" customHeight="1">
      <c r="B40" s="48"/>
      <c r="C40" s="35"/>
      <c r="D40" s="38"/>
      <c r="E40" s="39"/>
      <c r="F40" s="38"/>
      <c r="G40" s="38"/>
      <c r="H40" s="38"/>
      <c r="I40" s="40"/>
    </row>
    <row r="41" spans="1:9" s="33" customFormat="1" ht="41.25" customHeight="1">
      <c r="B41" s="41">
        <f>B39+1</f>
        <v>3</v>
      </c>
      <c r="C41" s="42" t="s">
        <v>35</v>
      </c>
      <c r="D41" s="43" t="s">
        <v>33</v>
      </c>
      <c r="E41" s="44">
        <v>1</v>
      </c>
      <c r="F41" s="45"/>
      <c r="G41" s="46"/>
      <c r="H41" s="45">
        <v>0</v>
      </c>
      <c r="I41" s="47">
        <f>PRODUCT(E41,H41)</f>
        <v>0</v>
      </c>
    </row>
    <row r="42" spans="1:9" s="33" customFormat="1" ht="12.75">
      <c r="B42" s="48"/>
      <c r="C42" s="42"/>
      <c r="D42" s="43"/>
      <c r="E42" s="44"/>
      <c r="F42" s="45"/>
      <c r="G42" s="45"/>
      <c r="H42" s="45"/>
      <c r="I42" s="47"/>
    </row>
    <row r="43" spans="1:9" s="33" customFormat="1" ht="39.75" customHeight="1">
      <c r="B43" s="41">
        <f>B41+1</f>
        <v>4</v>
      </c>
      <c r="C43" s="42" t="s">
        <v>36</v>
      </c>
      <c r="D43" s="43" t="s">
        <v>33</v>
      </c>
      <c r="E43" s="44">
        <v>1</v>
      </c>
      <c r="F43" s="45"/>
      <c r="G43" s="46"/>
      <c r="H43" s="45">
        <v>0</v>
      </c>
      <c r="I43" s="47">
        <f>PRODUCT(E43,H43)</f>
        <v>0</v>
      </c>
    </row>
    <row r="44" spans="1:9" s="33" customFormat="1" ht="12.75" customHeight="1">
      <c r="B44" s="48"/>
      <c r="C44" s="42"/>
      <c r="D44" s="43"/>
      <c r="E44" s="44"/>
      <c r="F44" s="45"/>
      <c r="G44" s="45"/>
      <c r="H44" s="45"/>
      <c r="I44" s="47"/>
    </row>
    <row r="45" spans="1:9" s="33" customFormat="1" ht="15" customHeight="1">
      <c r="B45" s="41">
        <f>B43+1</f>
        <v>5</v>
      </c>
      <c r="C45" s="42" t="s">
        <v>37</v>
      </c>
      <c r="D45" s="43" t="s">
        <v>38</v>
      </c>
      <c r="E45" s="44">
        <v>479</v>
      </c>
      <c r="F45" s="45"/>
      <c r="G45" s="46"/>
      <c r="H45" s="45">
        <v>0</v>
      </c>
      <c r="I45" s="47">
        <f>PRODUCT(E45,H45)</f>
        <v>0</v>
      </c>
    </row>
    <row r="46" spans="1:9" s="33" customFormat="1" ht="12.75">
      <c r="B46" s="41"/>
      <c r="C46" s="42"/>
      <c r="D46" s="43"/>
      <c r="E46" s="44"/>
      <c r="F46" s="45"/>
      <c r="G46" s="45"/>
      <c r="H46" s="45"/>
      <c r="I46" s="47"/>
    </row>
    <row r="47" spans="1:9" s="33" customFormat="1" ht="12.75" customHeight="1">
      <c r="B47" s="41">
        <f>B45+1</f>
        <v>6</v>
      </c>
      <c r="C47" s="42" t="s">
        <v>39</v>
      </c>
      <c r="D47" s="43" t="s">
        <v>38</v>
      </c>
      <c r="E47" s="44">
        <v>161</v>
      </c>
      <c r="F47" s="45"/>
      <c r="G47" s="46"/>
      <c r="H47" s="45">
        <v>0</v>
      </c>
      <c r="I47" s="47">
        <f>PRODUCT(E47,H47)</f>
        <v>0</v>
      </c>
    </row>
    <row r="48" spans="1:9" s="33" customFormat="1" ht="12.75">
      <c r="B48" s="41"/>
      <c r="C48" s="42"/>
      <c r="D48" s="43"/>
      <c r="E48" s="44"/>
      <c r="F48" s="45"/>
      <c r="G48" s="46"/>
      <c r="H48" s="45"/>
      <c r="I48" s="47"/>
    </row>
    <row r="49" spans="2:10" s="33" customFormat="1" ht="26.25" customHeight="1">
      <c r="B49" s="41">
        <f>B47+1</f>
        <v>7</v>
      </c>
      <c r="C49" s="42" t="s">
        <v>40</v>
      </c>
      <c r="D49" s="43" t="s">
        <v>38</v>
      </c>
      <c r="E49" s="44">
        <v>64</v>
      </c>
      <c r="F49" s="45">
        <v>186</v>
      </c>
      <c r="G49" s="45"/>
      <c r="H49" s="45">
        <v>0</v>
      </c>
      <c r="I49" s="47">
        <f>PRODUCT(E49,H49)</f>
        <v>0</v>
      </c>
    </row>
    <row r="50" spans="2:10" s="33" customFormat="1" ht="12.75">
      <c r="B50" s="41"/>
      <c r="C50" s="42"/>
      <c r="D50" s="43"/>
      <c r="E50" s="44"/>
      <c r="F50" s="45"/>
      <c r="G50" s="45"/>
      <c r="H50" s="45"/>
      <c r="I50" s="47"/>
    </row>
    <row r="51" spans="2:10" s="33" customFormat="1" ht="12.75">
      <c r="B51" s="41">
        <f>B49+1</f>
        <v>8</v>
      </c>
      <c r="C51" s="42" t="s">
        <v>41</v>
      </c>
      <c r="D51" s="43" t="s">
        <v>38</v>
      </c>
      <c r="E51" s="44">
        <v>330</v>
      </c>
      <c r="F51" s="45"/>
      <c r="G51" s="45"/>
      <c r="H51" s="45">
        <v>0</v>
      </c>
      <c r="I51" s="47">
        <f>PRODUCT(E51,H51)</f>
        <v>0</v>
      </c>
    </row>
    <row r="52" spans="2:10" s="33" customFormat="1" ht="12.75">
      <c r="B52" s="41"/>
      <c r="C52" s="42"/>
      <c r="D52" s="42"/>
      <c r="E52" s="44"/>
      <c r="F52" s="45"/>
      <c r="G52" s="45"/>
      <c r="H52" s="45"/>
      <c r="I52" s="47"/>
    </row>
    <row r="53" spans="2:10" s="33" customFormat="1" ht="25.5">
      <c r="B53" s="41">
        <f>B51+1</f>
        <v>9</v>
      </c>
      <c r="C53" s="42" t="s">
        <v>42</v>
      </c>
      <c r="D53" s="43" t="s">
        <v>38</v>
      </c>
      <c r="E53" s="44">
        <v>388</v>
      </c>
      <c r="F53" s="45"/>
      <c r="G53" s="45"/>
      <c r="H53" s="45">
        <v>0</v>
      </c>
      <c r="I53" s="47">
        <f>PRODUCT(E53,H53)</f>
        <v>0</v>
      </c>
    </row>
    <row r="54" spans="2:10" s="33" customFormat="1" ht="12.75">
      <c r="B54" s="41"/>
      <c r="C54" s="42"/>
      <c r="D54" s="43"/>
      <c r="E54" s="44"/>
      <c r="F54" s="45"/>
      <c r="G54" s="45"/>
      <c r="H54" s="45"/>
      <c r="I54" s="47"/>
    </row>
    <row r="55" spans="2:10" s="33" customFormat="1" ht="25.5">
      <c r="B55" s="41">
        <f>B53+1</f>
        <v>10</v>
      </c>
      <c r="C55" s="42" t="s">
        <v>43</v>
      </c>
      <c r="D55" s="43" t="s">
        <v>44</v>
      </c>
      <c r="E55" s="44">
        <v>19</v>
      </c>
      <c r="F55" s="45"/>
      <c r="G55" s="45"/>
      <c r="H55" s="45">
        <v>0</v>
      </c>
      <c r="I55" s="47">
        <f>PRODUCT(E55,H55)</f>
        <v>0</v>
      </c>
    </row>
    <row r="56" spans="2:10" s="33" customFormat="1" ht="12.75" customHeight="1">
      <c r="B56" s="41"/>
      <c r="C56" s="42"/>
      <c r="D56" s="43"/>
      <c r="E56" s="44"/>
      <c r="F56" s="45"/>
      <c r="G56" s="45"/>
      <c r="H56" s="45"/>
      <c r="I56" s="47"/>
      <c r="J56" s="49"/>
    </row>
    <row r="57" spans="2:10" s="33" customFormat="1" ht="25.5">
      <c r="B57" s="41">
        <f>B55+1</f>
        <v>11</v>
      </c>
      <c r="C57" s="42" t="s">
        <v>45</v>
      </c>
      <c r="D57" s="43" t="s">
        <v>44</v>
      </c>
      <c r="E57" s="44">
        <v>14</v>
      </c>
      <c r="F57" s="45"/>
      <c r="G57" s="45"/>
      <c r="H57" s="45">
        <v>0</v>
      </c>
      <c r="I57" s="47">
        <f>PRODUCT(E57,H57)</f>
        <v>0</v>
      </c>
    </row>
    <row r="58" spans="2:10" s="33" customFormat="1" ht="12.75" customHeight="1">
      <c r="B58" s="41"/>
      <c r="C58" s="42"/>
      <c r="D58" s="43"/>
      <c r="E58" s="44"/>
      <c r="F58" s="45"/>
      <c r="G58" s="45"/>
      <c r="H58" s="45"/>
      <c r="I58" s="47"/>
      <c r="J58" s="49"/>
    </row>
    <row r="59" spans="2:10" s="33" customFormat="1" ht="25.5">
      <c r="B59" s="41">
        <f>B57+1</f>
        <v>12</v>
      </c>
      <c r="C59" s="42" t="s">
        <v>46</v>
      </c>
      <c r="D59" s="43" t="s">
        <v>44</v>
      </c>
      <c r="E59" s="44">
        <v>10</v>
      </c>
      <c r="F59" s="45"/>
      <c r="G59" s="45"/>
      <c r="H59" s="45">
        <v>0</v>
      </c>
      <c r="I59" s="47">
        <f>PRODUCT(E59,H59)</f>
        <v>0</v>
      </c>
    </row>
    <row r="60" spans="2:10" s="33" customFormat="1" ht="12.75">
      <c r="B60" s="50"/>
      <c r="C60" s="42"/>
      <c r="D60" s="43"/>
      <c r="E60" s="44"/>
      <c r="F60" s="45"/>
      <c r="G60" s="45"/>
      <c r="H60" s="45"/>
      <c r="I60" s="47"/>
    </row>
    <row r="61" spans="2:10" s="33" customFormat="1" ht="51.75" customHeight="1">
      <c r="B61" s="41">
        <f>B59+1</f>
        <v>13</v>
      </c>
      <c r="C61" s="42" t="s">
        <v>47</v>
      </c>
      <c r="D61" s="43" t="s">
        <v>44</v>
      </c>
      <c r="E61" s="44">
        <v>9</v>
      </c>
      <c r="F61" s="45"/>
      <c r="G61" s="45"/>
      <c r="H61" s="51">
        <v>0</v>
      </c>
      <c r="I61" s="47">
        <f>PRODUCT(E61,H61)</f>
        <v>0</v>
      </c>
    </row>
    <row r="62" spans="2:10" s="33" customFormat="1" ht="12.75">
      <c r="B62" s="50"/>
      <c r="C62" s="42"/>
      <c r="D62" s="43"/>
      <c r="E62" s="44"/>
      <c r="F62" s="45"/>
      <c r="G62" s="45"/>
      <c r="H62" s="45"/>
      <c r="I62" s="47"/>
    </row>
    <row r="63" spans="2:10" s="33" customFormat="1" ht="79.5" customHeight="1">
      <c r="B63" s="41">
        <f>B61+1</f>
        <v>14</v>
      </c>
      <c r="C63" s="42" t="s">
        <v>48</v>
      </c>
      <c r="D63" s="43" t="s">
        <v>44</v>
      </c>
      <c r="E63" s="44">
        <v>1</v>
      </c>
      <c r="F63" s="45"/>
      <c r="G63" s="45"/>
      <c r="H63" s="51">
        <v>0</v>
      </c>
      <c r="I63" s="47">
        <f>PRODUCT(E63,H63)</f>
        <v>0</v>
      </c>
    </row>
    <row r="64" spans="2:10" s="33" customFormat="1" ht="12.75">
      <c r="B64" s="50"/>
      <c r="C64" s="42"/>
      <c r="D64" s="43"/>
      <c r="E64" s="44"/>
      <c r="F64" s="45"/>
      <c r="G64" s="45"/>
      <c r="H64" s="45"/>
      <c r="I64" s="47"/>
    </row>
    <row r="65" spans="2:10" s="33" customFormat="1" ht="65.25" customHeight="1">
      <c r="B65" s="41">
        <f>B63+1</f>
        <v>15</v>
      </c>
      <c r="C65" s="42" t="s">
        <v>49</v>
      </c>
      <c r="D65" s="43" t="s">
        <v>33</v>
      </c>
      <c r="E65" s="44">
        <v>1</v>
      </c>
      <c r="F65" s="45"/>
      <c r="G65" s="45"/>
      <c r="H65" s="51">
        <v>0</v>
      </c>
      <c r="I65" s="47">
        <f>PRODUCT(E65,H65)</f>
        <v>0</v>
      </c>
    </row>
    <row r="66" spans="2:10" s="33" customFormat="1" ht="13.5" customHeight="1">
      <c r="B66" s="50"/>
      <c r="C66" s="42"/>
      <c r="D66" s="43"/>
      <c r="E66" s="44"/>
      <c r="F66" s="45"/>
      <c r="G66" s="45"/>
      <c r="H66" s="51"/>
      <c r="I66" s="47"/>
    </row>
    <row r="67" spans="2:10" s="33" customFormat="1" ht="38.25" customHeight="1">
      <c r="B67" s="41">
        <f>B65+1</f>
        <v>16</v>
      </c>
      <c r="C67" s="42" t="s">
        <v>50</v>
      </c>
      <c r="D67" s="43" t="s">
        <v>44</v>
      </c>
      <c r="E67" s="44">
        <v>10</v>
      </c>
      <c r="F67" s="45"/>
      <c r="G67" s="45"/>
      <c r="H67" s="45">
        <v>0</v>
      </c>
      <c r="I67" s="47">
        <f>PRODUCT(E67,H67)</f>
        <v>0</v>
      </c>
    </row>
    <row r="68" spans="2:10" s="33" customFormat="1" ht="12" customHeight="1">
      <c r="B68" s="50"/>
      <c r="C68" s="42"/>
      <c r="D68" s="43"/>
      <c r="E68" s="44"/>
      <c r="F68" s="45"/>
      <c r="G68" s="45"/>
      <c r="H68" s="51"/>
      <c r="I68" s="47"/>
      <c r="J68" s="49"/>
    </row>
    <row r="69" spans="2:10" s="33" customFormat="1" ht="165.75">
      <c r="B69" s="41">
        <f>B67+1</f>
        <v>17</v>
      </c>
      <c r="C69" s="42" t="s">
        <v>51</v>
      </c>
      <c r="D69" s="43" t="s">
        <v>44</v>
      </c>
      <c r="E69" s="44">
        <v>2</v>
      </c>
      <c r="F69" s="45"/>
      <c r="G69" s="45"/>
      <c r="H69" s="45">
        <v>0</v>
      </c>
      <c r="I69" s="47">
        <f>PRODUCT(E69,H69)</f>
        <v>0</v>
      </c>
    </row>
    <row r="70" spans="2:10" s="33" customFormat="1" ht="12" customHeight="1">
      <c r="B70" s="50"/>
      <c r="C70" s="42"/>
      <c r="D70" s="43"/>
      <c r="E70" s="44"/>
      <c r="F70" s="45"/>
      <c r="G70" s="45"/>
      <c r="H70" s="51"/>
      <c r="I70" s="47"/>
      <c r="J70" s="49"/>
    </row>
    <row r="71" spans="2:10" s="33" customFormat="1" ht="165.75">
      <c r="B71" s="41">
        <f>B69+1</f>
        <v>18</v>
      </c>
      <c r="C71" s="42" t="s">
        <v>52</v>
      </c>
      <c r="D71" s="43" t="s">
        <v>44</v>
      </c>
      <c r="E71" s="44">
        <v>4</v>
      </c>
      <c r="F71" s="45"/>
      <c r="G71" s="45"/>
      <c r="H71" s="45">
        <v>0</v>
      </c>
      <c r="I71" s="47">
        <f>PRODUCT(E71,H71)</f>
        <v>0</v>
      </c>
    </row>
    <row r="72" spans="2:10" s="33" customFormat="1" ht="12.75" customHeight="1">
      <c r="B72" s="50"/>
      <c r="C72" s="42"/>
      <c r="D72" s="43"/>
      <c r="E72" s="44"/>
      <c r="F72" s="45"/>
      <c r="G72" s="45"/>
      <c r="H72" s="45"/>
      <c r="I72" s="47"/>
    </row>
    <row r="73" spans="2:10" s="33" customFormat="1" ht="165.75">
      <c r="B73" s="41">
        <f>B71+1</f>
        <v>19</v>
      </c>
      <c r="C73" s="42" t="s">
        <v>53</v>
      </c>
      <c r="D73" s="43" t="s">
        <v>44</v>
      </c>
      <c r="E73" s="44">
        <v>4</v>
      </c>
      <c r="F73" s="45"/>
      <c r="G73" s="45"/>
      <c r="H73" s="45">
        <v>0</v>
      </c>
      <c r="I73" s="47">
        <f>PRODUCT(E73,H73)</f>
        <v>0</v>
      </c>
    </row>
    <row r="74" spans="2:10" s="33" customFormat="1" ht="12.75" customHeight="1">
      <c r="B74" s="50"/>
      <c r="C74" s="42"/>
      <c r="D74" s="43"/>
      <c r="E74" s="44"/>
      <c r="F74" s="45"/>
      <c r="G74" s="45"/>
      <c r="H74" s="45"/>
      <c r="I74" s="47"/>
    </row>
    <row r="75" spans="2:10" s="33" customFormat="1" ht="52.5" customHeight="1">
      <c r="B75" s="41">
        <f>B73+1</f>
        <v>20</v>
      </c>
      <c r="C75" s="42" t="s">
        <v>54</v>
      </c>
      <c r="D75" s="43" t="s">
        <v>33</v>
      </c>
      <c r="E75" s="44">
        <v>3</v>
      </c>
      <c r="F75" s="45"/>
      <c r="G75" s="45"/>
      <c r="H75" s="45">
        <v>0</v>
      </c>
      <c r="I75" s="47">
        <f>PRODUCT(E75,H75)</f>
        <v>0</v>
      </c>
    </row>
    <row r="76" spans="2:10" s="33" customFormat="1" ht="12" customHeight="1">
      <c r="B76" s="50"/>
      <c r="C76" s="42"/>
      <c r="D76" s="43"/>
      <c r="E76" s="44"/>
      <c r="F76" s="45"/>
      <c r="G76" s="45"/>
      <c r="H76" s="45"/>
      <c r="I76" s="47"/>
    </row>
    <row r="77" spans="2:10" s="33" customFormat="1" ht="90.75" customHeight="1">
      <c r="B77" s="41">
        <f>B75+1</f>
        <v>21</v>
      </c>
      <c r="C77" s="42" t="s">
        <v>55</v>
      </c>
      <c r="D77" s="43"/>
      <c r="E77" s="44"/>
      <c r="F77" s="45"/>
      <c r="G77" s="45"/>
      <c r="H77" s="45"/>
      <c r="I77" s="47"/>
    </row>
    <row r="78" spans="2:10" s="52" customFormat="1" ht="12.75">
      <c r="B78" s="53" t="s">
        <v>56</v>
      </c>
      <c r="C78" s="54" t="s">
        <v>57</v>
      </c>
      <c r="D78" s="55" t="s">
        <v>44</v>
      </c>
      <c r="E78" s="56">
        <v>1</v>
      </c>
      <c r="F78" s="57"/>
      <c r="G78" s="57"/>
      <c r="H78" s="57"/>
      <c r="I78" s="58"/>
    </row>
    <row r="79" spans="2:10" s="52" customFormat="1" ht="12.75">
      <c r="B79" s="53" t="s">
        <v>56</v>
      </c>
      <c r="C79" s="54" t="s">
        <v>58</v>
      </c>
      <c r="D79" s="55" t="s">
        <v>44</v>
      </c>
      <c r="E79" s="56">
        <v>1</v>
      </c>
      <c r="F79" s="57"/>
      <c r="G79" s="57"/>
      <c r="H79" s="57"/>
      <c r="I79" s="58"/>
    </row>
    <row r="80" spans="2:10" s="52" customFormat="1" ht="12.75">
      <c r="B80" s="53" t="s">
        <v>56</v>
      </c>
      <c r="C80" s="54" t="s">
        <v>59</v>
      </c>
      <c r="D80" s="55" t="s">
        <v>44</v>
      </c>
      <c r="E80" s="56">
        <v>1</v>
      </c>
      <c r="F80" s="57"/>
      <c r="G80" s="57"/>
      <c r="H80" s="57"/>
      <c r="I80" s="58"/>
    </row>
    <row r="81" spans="2:10" s="52" customFormat="1" ht="12.75">
      <c r="B81" s="53" t="s">
        <v>56</v>
      </c>
      <c r="C81" s="54" t="s">
        <v>60</v>
      </c>
      <c r="D81" s="55" t="s">
        <v>44</v>
      </c>
      <c r="E81" s="56">
        <v>1</v>
      </c>
      <c r="F81" s="57"/>
      <c r="G81" s="57"/>
      <c r="H81" s="57"/>
      <c r="I81" s="58"/>
    </row>
    <row r="82" spans="2:10" s="52" customFormat="1" ht="12.75">
      <c r="B82" s="53" t="s">
        <v>56</v>
      </c>
      <c r="C82" s="54" t="s">
        <v>61</v>
      </c>
      <c r="D82" s="55" t="s">
        <v>44</v>
      </c>
      <c r="E82" s="56">
        <v>4</v>
      </c>
      <c r="F82" s="57"/>
      <c r="G82" s="57"/>
      <c r="H82" s="57"/>
      <c r="I82" s="58"/>
    </row>
    <row r="83" spans="2:10" s="52" customFormat="1" ht="12.75">
      <c r="B83" s="53" t="s">
        <v>56</v>
      </c>
      <c r="C83" s="54" t="s">
        <v>62</v>
      </c>
      <c r="D83" s="55" t="s">
        <v>44</v>
      </c>
      <c r="E83" s="59">
        <v>12</v>
      </c>
      <c r="F83" s="57"/>
      <c r="G83" s="57"/>
      <c r="H83" s="57"/>
      <c r="I83" s="58"/>
    </row>
    <row r="84" spans="2:10" s="52" customFormat="1" ht="12.75">
      <c r="B84" s="53" t="s">
        <v>56</v>
      </c>
      <c r="C84" s="54" t="s">
        <v>63</v>
      </c>
      <c r="D84" s="55" t="s">
        <v>44</v>
      </c>
      <c r="E84" s="59">
        <v>1</v>
      </c>
      <c r="F84" s="57"/>
      <c r="G84" s="57"/>
      <c r="H84" s="57"/>
      <c r="I84" s="58"/>
    </row>
    <row r="85" spans="2:10" s="52" customFormat="1" ht="16.5" customHeight="1">
      <c r="B85" s="53" t="s">
        <v>56</v>
      </c>
      <c r="C85" s="54" t="s">
        <v>64</v>
      </c>
      <c r="D85" s="55" t="s">
        <v>44</v>
      </c>
      <c r="E85" s="59">
        <v>1</v>
      </c>
      <c r="F85" s="57"/>
      <c r="G85" s="57"/>
      <c r="H85" s="57"/>
      <c r="I85" s="58"/>
    </row>
    <row r="86" spans="2:10" s="52" customFormat="1" ht="15.75" customHeight="1">
      <c r="B86" s="53" t="s">
        <v>56</v>
      </c>
      <c r="C86" s="54" t="s">
        <v>65</v>
      </c>
      <c r="D86" s="55" t="s">
        <v>44</v>
      </c>
      <c r="E86" s="59">
        <v>1</v>
      </c>
      <c r="F86" s="57"/>
      <c r="G86" s="57"/>
      <c r="H86" s="57"/>
      <c r="I86" s="58"/>
    </row>
    <row r="87" spans="2:10" s="52" customFormat="1" ht="12.75">
      <c r="B87" s="53" t="s">
        <v>56</v>
      </c>
      <c r="C87" s="54" t="s">
        <v>66</v>
      </c>
      <c r="D87" s="55"/>
      <c r="E87" s="59"/>
      <c r="F87" s="57"/>
      <c r="G87" s="57"/>
      <c r="H87" s="57"/>
      <c r="I87" s="58"/>
    </row>
    <row r="88" spans="2:10" s="52" customFormat="1" ht="12.75">
      <c r="B88" s="53"/>
      <c r="C88" s="54"/>
      <c r="D88" s="55"/>
      <c r="E88" s="59"/>
      <c r="F88" s="57"/>
      <c r="G88" s="57"/>
      <c r="H88" s="57"/>
      <c r="I88" s="58"/>
    </row>
    <row r="89" spans="2:10" s="52" customFormat="1" ht="12.75">
      <c r="B89" s="53"/>
      <c r="C89" s="54" t="s">
        <v>33</v>
      </c>
      <c r="D89" s="55"/>
      <c r="E89" s="56">
        <v>1</v>
      </c>
      <c r="F89" s="57"/>
      <c r="G89" s="57"/>
      <c r="H89" s="57">
        <v>0</v>
      </c>
      <c r="I89" s="60">
        <f>PRODUCT(E89,H89)</f>
        <v>0</v>
      </c>
    </row>
    <row r="90" spans="2:10" s="52" customFormat="1" ht="12.75">
      <c r="B90" s="53"/>
      <c r="C90" s="54"/>
      <c r="D90" s="55"/>
      <c r="E90" s="56"/>
      <c r="F90" s="57"/>
      <c r="G90" s="57"/>
      <c r="H90" s="57"/>
      <c r="I90" s="60"/>
      <c r="J90" s="49"/>
    </row>
    <row r="91" spans="2:10" s="33" customFormat="1" ht="243" customHeight="1">
      <c r="B91" s="50">
        <v>22</v>
      </c>
      <c r="C91" s="42" t="s">
        <v>67</v>
      </c>
      <c r="D91" s="43" t="s">
        <v>33</v>
      </c>
      <c r="E91" s="44">
        <v>1</v>
      </c>
      <c r="F91" s="45"/>
      <c r="G91" s="45"/>
      <c r="H91" s="45"/>
      <c r="I91" s="47"/>
    </row>
    <row r="92" spans="2:10" s="61" customFormat="1" ht="12.75">
      <c r="B92" s="53" t="s">
        <v>56</v>
      </c>
      <c r="C92" s="54" t="s">
        <v>68</v>
      </c>
      <c r="D92" s="55" t="s">
        <v>44</v>
      </c>
      <c r="E92" s="56">
        <v>2</v>
      </c>
      <c r="F92" s="62"/>
      <c r="G92" s="62"/>
      <c r="H92" s="62"/>
      <c r="I92" s="63"/>
    </row>
    <row r="93" spans="2:10" s="52" customFormat="1" ht="12.75">
      <c r="B93" s="53" t="s">
        <v>56</v>
      </c>
      <c r="C93" s="54" t="s">
        <v>69</v>
      </c>
      <c r="D93" s="55" t="s">
        <v>44</v>
      </c>
      <c r="E93" s="56">
        <v>2</v>
      </c>
      <c r="F93" s="57"/>
      <c r="G93" s="57"/>
      <c r="H93" s="57"/>
      <c r="I93" s="60"/>
    </row>
    <row r="94" spans="2:10" s="52" customFormat="1" ht="63.75">
      <c r="B94" s="53" t="s">
        <v>56</v>
      </c>
      <c r="C94" s="54" t="s">
        <v>70</v>
      </c>
      <c r="D94" s="55" t="s">
        <v>33</v>
      </c>
      <c r="E94" s="56">
        <v>1</v>
      </c>
      <c r="F94" s="57"/>
      <c r="G94" s="57"/>
      <c r="H94" s="57"/>
      <c r="I94" s="58"/>
    </row>
    <row r="95" spans="2:10" s="52" customFormat="1" ht="27.75" customHeight="1">
      <c r="B95" s="53" t="s">
        <v>56</v>
      </c>
      <c r="C95" s="54" t="s">
        <v>71</v>
      </c>
      <c r="D95" s="55" t="s">
        <v>44</v>
      </c>
      <c r="E95" s="56">
        <v>3</v>
      </c>
      <c r="F95" s="57"/>
      <c r="G95" s="57"/>
      <c r="H95" s="57"/>
      <c r="I95" s="58"/>
    </row>
    <row r="96" spans="2:10" s="52" customFormat="1" ht="12.75">
      <c r="B96" s="53" t="s">
        <v>56</v>
      </c>
      <c r="C96" s="54" t="s">
        <v>72</v>
      </c>
      <c r="D96" s="55" t="s">
        <v>44</v>
      </c>
      <c r="E96" s="56">
        <v>1</v>
      </c>
      <c r="F96" s="57"/>
      <c r="G96" s="57"/>
      <c r="H96" s="57"/>
      <c r="I96" s="58"/>
    </row>
    <row r="97" spans="2:9" s="52" customFormat="1" ht="12.75">
      <c r="B97" s="53" t="s">
        <v>56</v>
      </c>
      <c r="C97" s="54" t="s">
        <v>73</v>
      </c>
      <c r="D97" s="55" t="s">
        <v>44</v>
      </c>
      <c r="E97" s="56">
        <v>1</v>
      </c>
      <c r="F97" s="57"/>
      <c r="G97" s="57"/>
      <c r="H97" s="57"/>
      <c r="I97" s="58"/>
    </row>
    <row r="98" spans="2:9" s="52" customFormat="1" ht="12.75">
      <c r="B98" s="53" t="s">
        <v>56</v>
      </c>
      <c r="C98" s="54" t="s">
        <v>74</v>
      </c>
      <c r="D98" s="55" t="s">
        <v>44</v>
      </c>
      <c r="E98" s="59">
        <v>3</v>
      </c>
      <c r="F98" s="57"/>
      <c r="G98" s="57"/>
      <c r="H98" s="57"/>
      <c r="I98" s="58"/>
    </row>
    <row r="99" spans="2:9" s="52" customFormat="1" ht="12.75">
      <c r="B99" s="53" t="s">
        <v>56</v>
      </c>
      <c r="C99" s="54" t="s">
        <v>75</v>
      </c>
      <c r="D99" s="55" t="s">
        <v>33</v>
      </c>
      <c r="E99" s="56">
        <v>4</v>
      </c>
      <c r="F99" s="57"/>
      <c r="G99" s="57"/>
      <c r="H99" s="57"/>
      <c r="I99" s="60"/>
    </row>
    <row r="100" spans="2:9" s="52" customFormat="1" ht="12.75">
      <c r="B100" s="53" t="s">
        <v>56</v>
      </c>
      <c r="C100" s="54" t="s">
        <v>76</v>
      </c>
      <c r="D100" s="55" t="s">
        <v>44</v>
      </c>
      <c r="E100" s="56">
        <v>3</v>
      </c>
      <c r="F100" s="57"/>
      <c r="G100" s="57"/>
      <c r="H100" s="57"/>
      <c r="I100" s="60"/>
    </row>
    <row r="101" spans="2:9" s="52" customFormat="1" ht="14.25" customHeight="1">
      <c r="B101" s="53" t="s">
        <v>56</v>
      </c>
      <c r="C101" s="54" t="s">
        <v>77</v>
      </c>
      <c r="D101" s="55" t="s">
        <v>33</v>
      </c>
      <c r="E101" s="56">
        <v>1</v>
      </c>
      <c r="F101" s="57"/>
      <c r="G101" s="57"/>
      <c r="H101" s="57"/>
      <c r="I101" s="60"/>
    </row>
    <row r="102" spans="2:9" s="52" customFormat="1" ht="12.75">
      <c r="B102" s="53" t="s">
        <v>56</v>
      </c>
      <c r="C102" s="54" t="s">
        <v>78</v>
      </c>
      <c r="D102" s="55" t="s">
        <v>33</v>
      </c>
      <c r="E102" s="56">
        <v>1</v>
      </c>
      <c r="F102" s="57"/>
      <c r="G102" s="57"/>
      <c r="H102" s="57"/>
      <c r="I102" s="60"/>
    </row>
    <row r="103" spans="2:9" s="52" customFormat="1" ht="12.75">
      <c r="B103" s="53" t="s">
        <v>56</v>
      </c>
      <c r="C103" s="54" t="s">
        <v>66</v>
      </c>
      <c r="D103" s="55"/>
      <c r="E103" s="59"/>
      <c r="F103" s="57"/>
      <c r="G103" s="57"/>
      <c r="H103" s="57"/>
      <c r="I103" s="58"/>
    </row>
    <row r="104" spans="2:9" s="52" customFormat="1" ht="12.75">
      <c r="B104" s="53"/>
      <c r="C104" s="54"/>
      <c r="D104" s="55"/>
      <c r="E104" s="59"/>
      <c r="F104" s="57"/>
      <c r="G104" s="57"/>
      <c r="H104" s="57"/>
      <c r="I104" s="58"/>
    </row>
    <row r="105" spans="2:9" s="52" customFormat="1" ht="12.75">
      <c r="B105" s="53"/>
      <c r="C105" s="54" t="s">
        <v>33</v>
      </c>
      <c r="D105" s="55"/>
      <c r="E105" s="56">
        <v>1</v>
      </c>
      <c r="F105" s="57"/>
      <c r="G105" s="57"/>
      <c r="H105" s="57">
        <v>0</v>
      </c>
      <c r="I105" s="60">
        <f>PRODUCT(E105,H105)</f>
        <v>0</v>
      </c>
    </row>
    <row r="106" spans="2:9" s="33" customFormat="1" ht="12.75" customHeight="1">
      <c r="B106" s="50"/>
      <c r="C106" s="42"/>
      <c r="D106" s="43"/>
      <c r="E106" s="44"/>
      <c r="F106" s="45"/>
      <c r="G106" s="45"/>
      <c r="H106" s="45"/>
      <c r="I106" s="47"/>
    </row>
    <row r="107" spans="2:9" s="33" customFormat="1" ht="28.5" customHeight="1">
      <c r="B107" s="41">
        <v>23</v>
      </c>
      <c r="C107" s="64" t="s">
        <v>79</v>
      </c>
      <c r="D107" s="43" t="s">
        <v>33</v>
      </c>
      <c r="E107" s="44">
        <v>13</v>
      </c>
      <c r="F107" s="45"/>
      <c r="G107" s="45"/>
      <c r="H107" s="45">
        <v>0</v>
      </c>
      <c r="I107" s="47">
        <f>PRODUCT(E107,H107)</f>
        <v>0</v>
      </c>
    </row>
    <row r="108" spans="2:9" s="52" customFormat="1" ht="12.75">
      <c r="B108" s="50"/>
      <c r="C108" s="54"/>
      <c r="D108" s="55"/>
      <c r="E108" s="56"/>
      <c r="F108" s="57"/>
      <c r="G108" s="57"/>
      <c r="H108" s="57"/>
      <c r="I108" s="60"/>
    </row>
    <row r="109" spans="2:9" s="33" customFormat="1" ht="12.75">
      <c r="B109" s="41">
        <f>B107+1</f>
        <v>24</v>
      </c>
      <c r="C109" s="65" t="s">
        <v>80</v>
      </c>
      <c r="D109" s="43" t="s">
        <v>33</v>
      </c>
      <c r="E109" s="44">
        <v>1</v>
      </c>
      <c r="F109" s="45"/>
      <c r="G109" s="45"/>
      <c r="H109" s="45">
        <v>0</v>
      </c>
      <c r="I109" s="47">
        <f>PRODUCT(E109,H109)</f>
        <v>0</v>
      </c>
    </row>
    <row r="110" spans="2:9" s="52" customFormat="1" ht="12.75">
      <c r="B110" s="50"/>
      <c r="C110" s="54"/>
      <c r="D110" s="55"/>
      <c r="E110" s="56"/>
      <c r="F110" s="57"/>
      <c r="G110" s="57"/>
      <c r="H110" s="57"/>
      <c r="I110" s="60"/>
    </row>
    <row r="111" spans="2:9" s="33" customFormat="1" ht="69" customHeight="1">
      <c r="B111" s="41">
        <f>B109+1</f>
        <v>25</v>
      </c>
      <c r="C111" s="42" t="s">
        <v>81</v>
      </c>
      <c r="D111" s="43" t="s">
        <v>33</v>
      </c>
      <c r="E111" s="44">
        <v>1</v>
      </c>
      <c r="F111" s="45"/>
      <c r="G111" s="45"/>
      <c r="H111" s="45">
        <v>0</v>
      </c>
      <c r="I111" s="47">
        <f>PRODUCT(E111,H111)</f>
        <v>0</v>
      </c>
    </row>
    <row r="112" spans="2:9" s="33" customFormat="1" ht="12.75" customHeight="1">
      <c r="B112" s="50"/>
      <c r="C112" s="42"/>
      <c r="D112" s="43"/>
      <c r="E112" s="44"/>
      <c r="F112" s="45"/>
      <c r="G112" s="45"/>
      <c r="H112" s="45"/>
      <c r="I112" s="47"/>
    </row>
    <row r="113" spans="2:10" s="33" customFormat="1" ht="94.5" customHeight="1">
      <c r="B113" s="41">
        <f>B111+1</f>
        <v>26</v>
      </c>
      <c r="C113" s="42" t="s">
        <v>82</v>
      </c>
      <c r="D113" s="43" t="s">
        <v>33</v>
      </c>
      <c r="E113" s="44">
        <v>1</v>
      </c>
      <c r="F113" s="45"/>
      <c r="G113" s="45"/>
      <c r="H113" s="45">
        <v>0</v>
      </c>
      <c r="I113" s="47">
        <f>PRODUCT(E113,H113)</f>
        <v>0</v>
      </c>
    </row>
    <row r="114" spans="2:10" s="33" customFormat="1" ht="12.75" customHeight="1">
      <c r="B114" s="50"/>
      <c r="C114" s="42"/>
      <c r="D114" s="43"/>
      <c r="E114" s="44"/>
      <c r="F114" s="45"/>
      <c r="G114" s="45"/>
      <c r="H114" s="45"/>
      <c r="I114" s="47"/>
      <c r="J114" s="49"/>
    </row>
    <row r="115" spans="2:10" s="33" customFormat="1" ht="53.25" customHeight="1">
      <c r="B115" s="41">
        <f>B113+1</f>
        <v>27</v>
      </c>
      <c r="C115" s="42" t="s">
        <v>83</v>
      </c>
      <c r="D115" s="43" t="s">
        <v>33</v>
      </c>
      <c r="E115" s="44">
        <v>1</v>
      </c>
      <c r="F115" s="45"/>
      <c r="G115" s="45"/>
      <c r="H115" s="45">
        <v>0</v>
      </c>
      <c r="I115" s="47">
        <f>PRODUCT(E115,H115)</f>
        <v>0</v>
      </c>
    </row>
    <row r="116" spans="2:10" s="33" customFormat="1" ht="12.75">
      <c r="B116" s="50"/>
      <c r="C116" s="42"/>
      <c r="D116" s="43"/>
      <c r="E116" s="44"/>
      <c r="F116" s="45"/>
      <c r="G116" s="45"/>
      <c r="H116" s="45"/>
      <c r="I116" s="47"/>
      <c r="J116" s="49"/>
    </row>
    <row r="117" spans="2:10" s="33" customFormat="1" ht="25.5">
      <c r="B117" s="41">
        <f>B115+1</f>
        <v>28</v>
      </c>
      <c r="C117" s="42" t="s">
        <v>84</v>
      </c>
      <c r="D117" s="43" t="s">
        <v>33</v>
      </c>
      <c r="E117" s="44">
        <v>1</v>
      </c>
      <c r="F117" s="45"/>
      <c r="G117" s="45"/>
      <c r="H117" s="45">
        <v>0</v>
      </c>
      <c r="I117" s="47">
        <f>PRODUCT(E117,H117)</f>
        <v>0</v>
      </c>
    </row>
    <row r="118" spans="2:10" s="33" customFormat="1" ht="12.75">
      <c r="B118" s="50"/>
      <c r="C118" s="42"/>
      <c r="D118" s="43"/>
      <c r="E118" s="44"/>
      <c r="F118" s="45"/>
      <c r="G118" s="45"/>
      <c r="H118" s="45"/>
      <c r="I118" s="47"/>
    </row>
    <row r="119" spans="2:10" s="33" customFormat="1" ht="12.75">
      <c r="B119" s="41">
        <f>B117+1</f>
        <v>29</v>
      </c>
      <c r="C119" s="42" t="s">
        <v>85</v>
      </c>
      <c r="D119" s="43" t="s">
        <v>86</v>
      </c>
      <c r="E119" s="44">
        <v>18</v>
      </c>
      <c r="F119" s="45"/>
      <c r="G119" s="45"/>
      <c r="H119" s="45">
        <v>45</v>
      </c>
      <c r="I119" s="47">
        <f>PRODUCT(E119,H119)</f>
        <v>810</v>
      </c>
    </row>
    <row r="120" spans="2:10" s="33" customFormat="1" ht="12.75">
      <c r="B120" s="50"/>
      <c r="C120" s="42"/>
      <c r="D120" s="43"/>
      <c r="E120" s="44"/>
      <c r="F120" s="45"/>
      <c r="G120" s="45"/>
      <c r="H120" s="45"/>
      <c r="I120" s="47"/>
      <c r="J120" s="49"/>
    </row>
    <row r="121" spans="2:10" s="33" customFormat="1" ht="12.75" customHeight="1">
      <c r="B121" s="41">
        <f>B119+1</f>
        <v>30</v>
      </c>
      <c r="C121" s="42" t="s">
        <v>87</v>
      </c>
      <c r="D121" s="43" t="s">
        <v>33</v>
      </c>
      <c r="E121" s="44">
        <v>1</v>
      </c>
      <c r="F121" s="45"/>
      <c r="G121" s="45"/>
      <c r="H121" s="45">
        <v>0</v>
      </c>
      <c r="I121" s="47">
        <f>PRODUCT(E121,H121)</f>
        <v>0</v>
      </c>
    </row>
    <row r="122" spans="2:10" s="33" customFormat="1" ht="10.5" customHeight="1">
      <c r="B122" s="50"/>
      <c r="C122" s="42"/>
      <c r="D122" s="43"/>
      <c r="E122" s="44"/>
      <c r="F122" s="45"/>
      <c r="G122" s="45"/>
      <c r="H122" s="45"/>
      <c r="I122" s="47"/>
      <c r="J122" s="49"/>
    </row>
    <row r="123" spans="2:10" s="33" customFormat="1" ht="43.5" customHeight="1">
      <c r="B123" s="41">
        <f>B121+1</f>
        <v>31</v>
      </c>
      <c r="C123" s="42" t="s">
        <v>88</v>
      </c>
      <c r="D123" s="43" t="s">
        <v>86</v>
      </c>
      <c r="E123" s="44">
        <v>15</v>
      </c>
      <c r="F123" s="45"/>
      <c r="G123" s="45"/>
      <c r="H123" s="45">
        <v>0</v>
      </c>
      <c r="I123" s="47">
        <f>PRODUCT(E123,H123)</f>
        <v>0</v>
      </c>
    </row>
    <row r="124" spans="2:10" s="33" customFormat="1" ht="12.75" customHeight="1">
      <c r="B124" s="50"/>
      <c r="C124" s="42"/>
      <c r="D124" s="43"/>
      <c r="E124" s="44"/>
      <c r="F124" s="45"/>
      <c r="G124" s="45"/>
      <c r="H124" s="45"/>
      <c r="I124" s="47"/>
      <c r="J124" s="49"/>
    </row>
    <row r="125" spans="2:10" s="33" customFormat="1" ht="18" customHeight="1">
      <c r="B125" s="41">
        <f>B123+1</f>
        <v>32</v>
      </c>
      <c r="C125" s="42" t="s">
        <v>89</v>
      </c>
      <c r="D125" s="43" t="s">
        <v>86</v>
      </c>
      <c r="E125" s="44">
        <v>6</v>
      </c>
      <c r="F125" s="45"/>
      <c r="G125" s="45"/>
      <c r="H125" s="45">
        <v>0</v>
      </c>
      <c r="I125" s="47">
        <f>PRODUCT(E125,H125)</f>
        <v>0</v>
      </c>
    </row>
    <row r="126" spans="2:10" s="33" customFormat="1" ht="12.75">
      <c r="B126" s="50"/>
      <c r="C126" s="42"/>
      <c r="D126" s="43"/>
      <c r="E126" s="44"/>
      <c r="F126" s="45"/>
      <c r="G126" s="45"/>
      <c r="H126" s="45"/>
      <c r="I126" s="47"/>
    </row>
    <row r="127" spans="2:10" s="33" customFormat="1" ht="29.25" customHeight="1">
      <c r="B127" s="41">
        <f>B125+1</f>
        <v>33</v>
      </c>
      <c r="C127" s="42" t="s">
        <v>90</v>
      </c>
      <c r="D127" s="43" t="s">
        <v>33</v>
      </c>
      <c r="E127" s="44">
        <v>1</v>
      </c>
      <c r="F127" s="45"/>
      <c r="G127" s="45"/>
      <c r="H127" s="45">
        <f>SUM(I41:I125)*0.03</f>
        <v>24.3</v>
      </c>
      <c r="I127" s="47">
        <f>PRODUCT(E127,H127)</f>
        <v>24.3</v>
      </c>
      <c r="J127" s="47"/>
    </row>
    <row r="128" spans="2:10" s="33" customFormat="1" ht="12" customHeight="1" thickBot="1">
      <c r="B128" s="50"/>
      <c r="C128" s="42"/>
      <c r="D128" s="43"/>
      <c r="E128" s="44"/>
      <c r="F128" s="45"/>
      <c r="G128" s="45"/>
      <c r="H128" s="45"/>
      <c r="I128" s="47"/>
      <c r="J128" s="47"/>
    </row>
    <row r="129" spans="2:9" s="33" customFormat="1" ht="13.5" thickBot="1">
      <c r="B129" s="66"/>
      <c r="C129" s="67" t="s">
        <v>22</v>
      </c>
      <c r="D129" s="68"/>
      <c r="E129" s="69"/>
      <c r="F129" s="70"/>
      <c r="G129" s="70"/>
      <c r="H129" s="70"/>
      <c r="I129" s="71">
        <f>SUM(I37:I127)</f>
        <v>834.3</v>
      </c>
    </row>
    <row r="130" spans="2:9" s="33" customFormat="1" ht="12.75">
      <c r="B130" s="50"/>
      <c r="C130" s="35"/>
      <c r="D130" s="42"/>
      <c r="E130" s="44"/>
      <c r="F130" s="45"/>
      <c r="G130" s="45"/>
      <c r="H130" s="45"/>
      <c r="I130" s="47"/>
    </row>
    <row r="131" spans="2:9" s="33" customFormat="1" ht="12.75">
      <c r="B131" s="50"/>
      <c r="C131" s="35"/>
      <c r="D131" s="42"/>
      <c r="E131" s="44"/>
      <c r="F131" s="45"/>
      <c r="G131" s="45"/>
      <c r="H131" s="45"/>
      <c r="I131" s="47"/>
    </row>
    <row r="132" spans="2:9" s="33" customFormat="1" ht="12.75">
      <c r="B132" s="50"/>
      <c r="C132" s="35"/>
      <c r="D132" s="42"/>
      <c r="E132" s="44"/>
      <c r="F132" s="45"/>
      <c r="G132" s="45"/>
      <c r="H132" s="45"/>
      <c r="I132" s="47"/>
    </row>
    <row r="133" spans="2:9" s="33" customFormat="1" ht="12.75">
      <c r="B133" s="50"/>
      <c r="C133" s="35" t="s">
        <v>91</v>
      </c>
      <c r="D133" s="35"/>
      <c r="E133" s="44"/>
      <c r="F133" s="45"/>
      <c r="G133" s="46"/>
      <c r="H133" s="45"/>
      <c r="I133" s="37"/>
    </row>
    <row r="134" spans="2:9" s="33" customFormat="1" ht="12.75">
      <c r="B134" s="50"/>
      <c r="C134" s="35"/>
      <c r="D134" s="35"/>
      <c r="E134" s="44"/>
      <c r="F134" s="45"/>
      <c r="G134" s="46"/>
      <c r="H134" s="45"/>
      <c r="I134" s="37"/>
    </row>
    <row r="135" spans="2:9" s="33" customFormat="1" ht="70.5" customHeight="1">
      <c r="B135" s="41">
        <v>1</v>
      </c>
      <c r="C135" s="42" t="s">
        <v>92</v>
      </c>
      <c r="D135" s="43" t="s">
        <v>33</v>
      </c>
      <c r="E135" s="44">
        <v>1</v>
      </c>
      <c r="F135" s="45"/>
      <c r="G135" s="45"/>
      <c r="H135" s="45">
        <v>0</v>
      </c>
      <c r="I135" s="47">
        <f>PRODUCT(E135,H135)</f>
        <v>0</v>
      </c>
    </row>
    <row r="136" spans="2:9" s="33" customFormat="1" ht="12.75">
      <c r="B136" s="48"/>
      <c r="C136" s="42"/>
      <c r="D136" s="43"/>
      <c r="E136" s="44"/>
      <c r="F136" s="45"/>
      <c r="G136" s="45"/>
      <c r="H136" s="45"/>
      <c r="I136" s="47"/>
    </row>
    <row r="137" spans="2:9" s="33" customFormat="1" ht="25.5">
      <c r="B137" s="41">
        <f>B135+1</f>
        <v>2</v>
      </c>
      <c r="C137" s="42" t="s">
        <v>93</v>
      </c>
      <c r="D137" s="43" t="s">
        <v>38</v>
      </c>
      <c r="E137" s="44">
        <v>20</v>
      </c>
      <c r="F137" s="45"/>
      <c r="G137" s="45"/>
      <c r="H137" s="45">
        <v>0</v>
      </c>
      <c r="I137" s="47">
        <f>PRODUCT(E137,H137)</f>
        <v>0</v>
      </c>
    </row>
    <row r="138" spans="2:9" s="33" customFormat="1" ht="12.75">
      <c r="B138" s="48"/>
      <c r="C138" s="42"/>
      <c r="D138" s="43"/>
      <c r="E138" s="44"/>
      <c r="F138" s="45"/>
      <c r="G138" s="45"/>
      <c r="H138" s="45"/>
      <c r="I138" s="47"/>
    </row>
    <row r="139" spans="2:9" s="33" customFormat="1" ht="25.5">
      <c r="B139" s="41">
        <f>B137+1</f>
        <v>3</v>
      </c>
      <c r="C139" s="42" t="s">
        <v>94</v>
      </c>
      <c r="D139" s="43" t="s">
        <v>38</v>
      </c>
      <c r="E139" s="44">
        <v>230</v>
      </c>
      <c r="F139" s="45"/>
      <c r="G139" s="45"/>
      <c r="H139" s="45">
        <v>0</v>
      </c>
      <c r="I139" s="47">
        <f>PRODUCT(E139,H139)</f>
        <v>0</v>
      </c>
    </row>
    <row r="140" spans="2:9" s="33" customFormat="1" ht="12.75">
      <c r="B140" s="48"/>
      <c r="C140" s="42"/>
      <c r="D140" s="43"/>
      <c r="E140" s="44"/>
      <c r="F140" s="45"/>
      <c r="G140" s="45"/>
      <c r="H140" s="45"/>
      <c r="I140" s="47"/>
    </row>
    <row r="141" spans="2:9" s="33" customFormat="1" ht="25.5">
      <c r="B141" s="41">
        <f>B139+1</f>
        <v>4</v>
      </c>
      <c r="C141" s="42" t="s">
        <v>95</v>
      </c>
      <c r="D141" s="43" t="s">
        <v>38</v>
      </c>
      <c r="E141" s="44">
        <v>40</v>
      </c>
      <c r="F141" s="45"/>
      <c r="G141" s="45"/>
      <c r="H141" s="45">
        <v>0</v>
      </c>
      <c r="I141" s="47">
        <f>PRODUCT(E141,H141)</f>
        <v>0</v>
      </c>
    </row>
    <row r="142" spans="2:9" s="33" customFormat="1" ht="12.75">
      <c r="B142" s="48"/>
      <c r="C142" s="42"/>
      <c r="D142" s="43"/>
      <c r="E142" s="44"/>
      <c r="F142" s="45"/>
      <c r="G142" s="45"/>
      <c r="H142" s="45"/>
      <c r="I142" s="47"/>
    </row>
    <row r="143" spans="2:9" s="33" customFormat="1" ht="27.75" customHeight="1">
      <c r="B143" s="41">
        <f>B141+1</f>
        <v>5</v>
      </c>
      <c r="C143" s="42" t="s">
        <v>96</v>
      </c>
      <c r="D143" s="43" t="s">
        <v>38</v>
      </c>
      <c r="E143" s="44">
        <v>40</v>
      </c>
      <c r="F143" s="45"/>
      <c r="G143" s="45"/>
      <c r="H143" s="45">
        <v>0</v>
      </c>
      <c r="I143" s="47">
        <f>PRODUCT(E143,H143)</f>
        <v>0</v>
      </c>
    </row>
    <row r="144" spans="2:9" s="33" customFormat="1" ht="12.75">
      <c r="B144" s="41"/>
      <c r="C144" s="42"/>
      <c r="D144" s="42"/>
      <c r="E144" s="44"/>
      <c r="F144" s="45"/>
      <c r="G144" s="45"/>
      <c r="H144" s="45"/>
      <c r="I144" s="47"/>
    </row>
    <row r="145" spans="2:9" s="33" customFormat="1" ht="27.75" customHeight="1">
      <c r="B145" s="41">
        <f>B143+1</f>
        <v>6</v>
      </c>
      <c r="C145" s="42" t="s">
        <v>97</v>
      </c>
      <c r="D145" s="43" t="s">
        <v>38</v>
      </c>
      <c r="E145" s="44">
        <v>393</v>
      </c>
      <c r="F145" s="45"/>
      <c r="G145" s="45"/>
      <c r="H145" s="45">
        <v>0</v>
      </c>
      <c r="I145" s="47">
        <f>PRODUCT(E145,H145)</f>
        <v>0</v>
      </c>
    </row>
    <row r="146" spans="2:9" s="33" customFormat="1" ht="12.75">
      <c r="B146" s="41"/>
      <c r="C146" s="42"/>
      <c r="D146" s="42"/>
      <c r="E146" s="44"/>
      <c r="F146" s="45"/>
      <c r="G146" s="45"/>
      <c r="H146" s="45"/>
      <c r="I146" s="47"/>
    </row>
    <row r="147" spans="2:9" s="33" customFormat="1" ht="25.5">
      <c r="B147" s="41">
        <f>B145+1</f>
        <v>7</v>
      </c>
      <c r="C147" s="42" t="s">
        <v>98</v>
      </c>
      <c r="D147" s="43" t="s">
        <v>99</v>
      </c>
      <c r="E147" s="44">
        <v>25</v>
      </c>
      <c r="F147" s="45"/>
      <c r="G147" s="45"/>
      <c r="H147" s="45">
        <v>0</v>
      </c>
      <c r="I147" s="47">
        <f>PRODUCT(E147,H147)</f>
        <v>0</v>
      </c>
    </row>
    <row r="148" spans="2:9" s="33" customFormat="1" ht="12.75">
      <c r="B148" s="41"/>
      <c r="C148" s="42"/>
      <c r="D148" s="42"/>
      <c r="E148" s="44"/>
      <c r="F148" s="45"/>
      <c r="G148" s="45"/>
      <c r="H148" s="45"/>
      <c r="I148" s="47"/>
    </row>
    <row r="149" spans="2:9" s="33" customFormat="1" ht="13.5" customHeight="1">
      <c r="B149" s="41">
        <f>B147+1</f>
        <v>8</v>
      </c>
      <c r="C149" s="42" t="s">
        <v>100</v>
      </c>
      <c r="D149" s="43" t="s">
        <v>38</v>
      </c>
      <c r="E149" s="44">
        <v>330</v>
      </c>
      <c r="F149" s="45"/>
      <c r="G149" s="45"/>
      <c r="H149" s="45">
        <v>0</v>
      </c>
      <c r="I149" s="47">
        <f>PRODUCT(E149,H149)</f>
        <v>0</v>
      </c>
    </row>
    <row r="150" spans="2:9" s="33" customFormat="1" ht="12.75">
      <c r="B150" s="41"/>
      <c r="C150" s="42"/>
      <c r="D150" s="43"/>
      <c r="E150" s="44"/>
      <c r="F150" s="45"/>
      <c r="G150" s="45"/>
      <c r="H150" s="45"/>
      <c r="I150" s="47"/>
    </row>
    <row r="151" spans="2:9" s="33" customFormat="1" ht="27" customHeight="1">
      <c r="B151" s="41">
        <f>B149+1</f>
        <v>9</v>
      </c>
      <c r="C151" s="42" t="s">
        <v>101</v>
      </c>
      <c r="D151" s="43" t="s">
        <v>99</v>
      </c>
      <c r="E151" s="44">
        <v>19</v>
      </c>
      <c r="F151" s="45"/>
      <c r="G151" s="45"/>
      <c r="H151" s="45">
        <v>0</v>
      </c>
      <c r="I151" s="47">
        <f>PRODUCT(E151,H151)</f>
        <v>0</v>
      </c>
    </row>
    <row r="152" spans="2:9" s="33" customFormat="1" ht="12.75">
      <c r="B152" s="41"/>
      <c r="C152" s="42"/>
      <c r="D152" s="42"/>
      <c r="E152" s="44"/>
      <c r="F152" s="45"/>
      <c r="G152" s="45"/>
      <c r="H152" s="45"/>
      <c r="I152" s="47"/>
    </row>
    <row r="153" spans="2:9" s="33" customFormat="1" ht="38.25">
      <c r="B153" s="41">
        <f>B151+1</f>
        <v>10</v>
      </c>
      <c r="C153" s="42" t="s">
        <v>102</v>
      </c>
      <c r="D153" s="43" t="s">
        <v>38</v>
      </c>
      <c r="E153" s="44">
        <v>46</v>
      </c>
      <c r="F153" s="45"/>
      <c r="G153" s="45"/>
      <c r="H153" s="45">
        <v>0</v>
      </c>
      <c r="I153" s="47">
        <f>PRODUCT(E153,H153)</f>
        <v>0</v>
      </c>
    </row>
    <row r="154" spans="2:9" s="33" customFormat="1" ht="12.75">
      <c r="B154" s="41"/>
      <c r="C154" s="42"/>
      <c r="D154" s="43"/>
      <c r="E154" s="44"/>
      <c r="F154" s="45"/>
      <c r="G154" s="45"/>
      <c r="H154" s="45"/>
      <c r="I154" s="47"/>
    </row>
    <row r="155" spans="2:9" s="33" customFormat="1" ht="39" customHeight="1">
      <c r="B155" s="41">
        <f>B153+1</f>
        <v>11</v>
      </c>
      <c r="C155" s="42" t="s">
        <v>103</v>
      </c>
      <c r="D155" s="43" t="s">
        <v>44</v>
      </c>
      <c r="E155" s="44">
        <v>9</v>
      </c>
      <c r="F155" s="45"/>
      <c r="G155" s="45"/>
      <c r="H155" s="45">
        <v>0</v>
      </c>
      <c r="I155" s="47">
        <f>PRODUCT(E155,H155)</f>
        <v>0</v>
      </c>
    </row>
    <row r="156" spans="2:9" s="33" customFormat="1" ht="12.75">
      <c r="B156" s="41"/>
      <c r="C156" s="42"/>
      <c r="D156" s="43"/>
      <c r="E156" s="44"/>
      <c r="F156" s="45"/>
      <c r="G156" s="45"/>
      <c r="H156" s="45"/>
      <c r="I156" s="47"/>
    </row>
    <row r="157" spans="2:9" s="33" customFormat="1" ht="38.25">
      <c r="B157" s="41">
        <f>B155+1</f>
        <v>12</v>
      </c>
      <c r="C157" s="54" t="s">
        <v>104</v>
      </c>
      <c r="D157" s="43" t="s">
        <v>33</v>
      </c>
      <c r="E157" s="44">
        <v>1</v>
      </c>
      <c r="F157" s="45"/>
      <c r="G157" s="45"/>
      <c r="H157" s="45">
        <v>0</v>
      </c>
      <c r="I157" s="47">
        <f>PRODUCT(E157,H157)</f>
        <v>0</v>
      </c>
    </row>
    <row r="158" spans="2:9" s="33" customFormat="1" ht="12.75">
      <c r="B158" s="50"/>
      <c r="C158" s="42"/>
      <c r="D158" s="43"/>
      <c r="E158" s="44"/>
      <c r="F158" s="45"/>
      <c r="G158" s="45"/>
      <c r="H158" s="45"/>
      <c r="I158" s="47"/>
    </row>
    <row r="159" spans="2:9" s="33" customFormat="1" ht="38.25">
      <c r="B159" s="41">
        <f>B157+1</f>
        <v>13</v>
      </c>
      <c r="C159" s="42" t="s">
        <v>105</v>
      </c>
      <c r="D159" s="43" t="s">
        <v>33</v>
      </c>
      <c r="E159" s="44">
        <v>4</v>
      </c>
      <c r="F159" s="45"/>
      <c r="G159" s="45"/>
      <c r="H159" s="45">
        <v>0</v>
      </c>
      <c r="I159" s="47">
        <f>PRODUCT(E159,H159)</f>
        <v>0</v>
      </c>
    </row>
    <row r="160" spans="2:9" s="33" customFormat="1" ht="12.75">
      <c r="B160" s="50"/>
      <c r="C160" s="42"/>
      <c r="D160" s="43"/>
      <c r="E160" s="44"/>
      <c r="F160" s="45"/>
      <c r="G160" s="45"/>
      <c r="H160" s="45"/>
      <c r="I160" s="47"/>
    </row>
    <row r="161" spans="2:10" s="33" customFormat="1" ht="26.25" customHeight="1">
      <c r="B161" s="41">
        <f>B159+1</f>
        <v>14</v>
      </c>
      <c r="C161" s="42" t="s">
        <v>106</v>
      </c>
      <c r="D161" s="43" t="s">
        <v>44</v>
      </c>
      <c r="E161" s="44">
        <v>2</v>
      </c>
      <c r="F161" s="45"/>
      <c r="G161" s="45"/>
      <c r="H161" s="45">
        <v>0</v>
      </c>
      <c r="I161" s="47">
        <f>PRODUCT(E161,H161)</f>
        <v>0</v>
      </c>
    </row>
    <row r="162" spans="2:10" s="33" customFormat="1" ht="12.75">
      <c r="B162" s="41"/>
      <c r="C162" s="42"/>
      <c r="D162" s="43"/>
      <c r="E162" s="44"/>
      <c r="F162" s="45"/>
      <c r="G162" s="45"/>
      <c r="H162" s="45"/>
      <c r="I162" s="72"/>
    </row>
    <row r="163" spans="2:10" s="33" customFormat="1" ht="27" customHeight="1">
      <c r="B163" s="41">
        <f>B161+1</f>
        <v>15</v>
      </c>
      <c r="C163" s="42" t="s">
        <v>107</v>
      </c>
      <c r="D163" s="43" t="s">
        <v>44</v>
      </c>
      <c r="E163" s="44">
        <v>14</v>
      </c>
      <c r="F163" s="45"/>
      <c r="G163" s="45"/>
      <c r="H163" s="45">
        <v>0</v>
      </c>
      <c r="I163" s="47">
        <f>PRODUCT(E163,H163)</f>
        <v>0</v>
      </c>
    </row>
    <row r="164" spans="2:10" s="33" customFormat="1" ht="12.75">
      <c r="B164" s="41"/>
      <c r="C164" s="42"/>
      <c r="D164" s="43"/>
      <c r="E164" s="44"/>
      <c r="F164" s="45"/>
      <c r="G164" s="45"/>
      <c r="H164" s="45"/>
      <c r="I164" s="47"/>
    </row>
    <row r="165" spans="2:10" s="33" customFormat="1" ht="14.25">
      <c r="B165" s="41">
        <f>B163+1</f>
        <v>16</v>
      </c>
      <c r="C165" s="42" t="s">
        <v>108</v>
      </c>
      <c r="D165" s="43" t="s">
        <v>109</v>
      </c>
      <c r="E165" s="44">
        <v>350</v>
      </c>
      <c r="F165" s="45"/>
      <c r="G165" s="45"/>
      <c r="H165" s="45">
        <v>0</v>
      </c>
      <c r="I165" s="47">
        <f>PRODUCT(E165,H165)</f>
        <v>0</v>
      </c>
    </row>
    <row r="166" spans="2:10" s="33" customFormat="1" ht="12.75">
      <c r="B166" s="41"/>
      <c r="C166" s="42"/>
      <c r="D166" s="43"/>
      <c r="E166" s="44"/>
      <c r="F166" s="45"/>
      <c r="G166" s="45"/>
      <c r="H166" s="45"/>
      <c r="I166" s="47"/>
    </row>
    <row r="167" spans="2:10" s="33" customFormat="1" ht="13.5" customHeight="1">
      <c r="B167" s="41">
        <f>B165+1</f>
        <v>17</v>
      </c>
      <c r="C167" s="42" t="s">
        <v>89</v>
      </c>
      <c r="D167" s="43" t="s">
        <v>86</v>
      </c>
      <c r="E167" s="44">
        <v>8</v>
      </c>
      <c r="F167" s="45"/>
      <c r="G167" s="45"/>
      <c r="H167" s="45">
        <v>0</v>
      </c>
      <c r="I167" s="47">
        <f>PRODUCT(E167,H167)</f>
        <v>0</v>
      </c>
    </row>
    <row r="168" spans="2:10" s="33" customFormat="1" ht="12.75" customHeight="1">
      <c r="B168" s="50"/>
      <c r="C168" s="42"/>
      <c r="D168" s="43"/>
      <c r="E168" s="44"/>
      <c r="F168" s="45"/>
      <c r="G168" s="45"/>
      <c r="H168" s="45"/>
      <c r="I168" s="47"/>
    </row>
    <row r="169" spans="2:10" s="33" customFormat="1" ht="28.5" customHeight="1">
      <c r="B169" s="41">
        <f>B167+1</f>
        <v>18</v>
      </c>
      <c r="C169" s="42" t="s">
        <v>110</v>
      </c>
      <c r="D169" s="43" t="s">
        <v>33</v>
      </c>
      <c r="E169" s="44">
        <v>1</v>
      </c>
      <c r="F169" s="45"/>
      <c r="G169" s="45"/>
      <c r="H169" s="45">
        <f>SUM(I135:I167)*0.03</f>
        <v>0</v>
      </c>
      <c r="I169" s="47">
        <f>PRODUCT(E169,H169)</f>
        <v>0</v>
      </c>
      <c r="J169" s="47"/>
    </row>
    <row r="170" spans="2:10" s="33" customFormat="1" ht="13.5" thickBot="1">
      <c r="B170" s="50"/>
      <c r="C170" s="42"/>
      <c r="D170" s="43"/>
      <c r="E170" s="44"/>
      <c r="F170" s="45"/>
      <c r="G170" s="45"/>
      <c r="H170" s="45"/>
      <c r="I170" s="47"/>
    </row>
    <row r="171" spans="2:10" s="33" customFormat="1" ht="13.5" thickBot="1">
      <c r="B171" s="66"/>
      <c r="C171" s="67" t="s">
        <v>22</v>
      </c>
      <c r="D171" s="67"/>
      <c r="E171" s="69"/>
      <c r="F171" s="70"/>
      <c r="G171" s="70"/>
      <c r="H171" s="70"/>
      <c r="I171" s="71">
        <f>SUM(I135:I169)</f>
        <v>0</v>
      </c>
    </row>
    <row r="172" spans="2:10" s="33" customFormat="1" ht="12.75">
      <c r="B172" s="50"/>
      <c r="C172" s="35"/>
      <c r="D172" s="35"/>
      <c r="E172" s="44"/>
      <c r="F172" s="45"/>
      <c r="G172" s="45"/>
      <c r="H172" s="45"/>
      <c r="I172" s="47"/>
    </row>
    <row r="173" spans="2:10" s="33" customFormat="1" ht="12.75">
      <c r="B173" s="50"/>
      <c r="C173" s="35"/>
      <c r="D173" s="35"/>
      <c r="E173" s="44"/>
      <c r="F173" s="45"/>
      <c r="G173" s="45"/>
      <c r="H173" s="45"/>
      <c r="I173" s="47"/>
    </row>
    <row r="174" spans="2:10" s="33" customFormat="1" ht="12.75">
      <c r="B174" s="50"/>
      <c r="C174" s="42"/>
      <c r="D174" s="43"/>
      <c r="E174" s="44"/>
      <c r="F174" s="45"/>
      <c r="G174" s="45"/>
      <c r="H174" s="45"/>
      <c r="I174" s="49"/>
      <c r="J174" s="49"/>
    </row>
    <row r="175" spans="2:10" s="33" customFormat="1" ht="12.75">
      <c r="B175" s="50"/>
      <c r="C175" s="42"/>
      <c r="D175" s="43"/>
      <c r="E175" s="44"/>
      <c r="F175" s="45"/>
      <c r="G175" s="45"/>
      <c r="H175" s="45"/>
      <c r="I175" s="72"/>
    </row>
    <row r="176" spans="2:10" s="33" customFormat="1" ht="12.75">
      <c r="B176" s="50"/>
      <c r="C176" s="42"/>
      <c r="D176" s="43"/>
      <c r="E176" s="44"/>
      <c r="F176" s="45"/>
      <c r="G176" s="45"/>
      <c r="H176" s="45"/>
      <c r="I176" s="72"/>
    </row>
    <row r="177" spans="2:9" s="33" customFormat="1" ht="12.75">
      <c r="B177" s="50"/>
      <c r="C177" s="42"/>
      <c r="D177" s="43"/>
      <c r="E177" s="44"/>
      <c r="F177" s="45"/>
      <c r="G177" s="45"/>
      <c r="H177" s="45"/>
      <c r="I177" s="72"/>
    </row>
    <row r="178" spans="2:9" s="33" customFormat="1" ht="12.75">
      <c r="B178" s="50"/>
      <c r="C178" s="42"/>
      <c r="D178" s="43"/>
      <c r="E178" s="44"/>
      <c r="F178" s="45"/>
      <c r="G178" s="45"/>
      <c r="H178" s="45"/>
      <c r="I178" s="72"/>
    </row>
    <row r="179" spans="2:9" s="33" customFormat="1" ht="12.75">
      <c r="B179" s="50"/>
      <c r="C179" s="42"/>
      <c r="D179" s="43"/>
      <c r="E179" s="44"/>
      <c r="F179" s="45"/>
      <c r="G179" s="45"/>
      <c r="H179" s="45"/>
      <c r="I179" s="72"/>
    </row>
    <row r="180" spans="2:9" s="33" customFormat="1" ht="12.75">
      <c r="B180" s="50"/>
      <c r="C180" s="42"/>
      <c r="D180" s="43"/>
      <c r="E180" s="44"/>
      <c r="F180" s="45"/>
      <c r="G180" s="45"/>
      <c r="H180" s="45"/>
      <c r="I180" s="72"/>
    </row>
    <row r="181" spans="2:9" s="33" customFormat="1" ht="12.75">
      <c r="B181" s="50"/>
      <c r="C181" s="42"/>
      <c r="D181" s="43"/>
      <c r="E181" s="44"/>
      <c r="F181" s="45"/>
      <c r="G181" s="45"/>
      <c r="H181" s="45"/>
      <c r="I181" s="72"/>
    </row>
    <row r="182" spans="2:9" s="33" customFormat="1" ht="12.75">
      <c r="B182" s="50"/>
      <c r="C182" s="42"/>
      <c r="D182" s="43"/>
      <c r="E182" s="44"/>
      <c r="F182" s="45"/>
      <c r="G182" s="45"/>
      <c r="H182" s="45"/>
      <c r="I182" s="72"/>
    </row>
    <row r="183" spans="2:9" s="33" customFormat="1" ht="12.75">
      <c r="B183" s="50"/>
      <c r="C183" s="42"/>
      <c r="D183" s="43"/>
      <c r="E183" s="44"/>
      <c r="F183" s="45"/>
      <c r="G183" s="45"/>
      <c r="H183" s="45"/>
      <c r="I183" s="72"/>
    </row>
    <row r="184" spans="2:9" s="33" customFormat="1" ht="12.75">
      <c r="B184" s="50"/>
      <c r="C184" s="42"/>
      <c r="D184" s="43"/>
      <c r="E184" s="44"/>
      <c r="F184" s="45"/>
      <c r="G184" s="45"/>
      <c r="H184" s="45"/>
      <c r="I184" s="72"/>
    </row>
    <row r="185" spans="2:9" s="33" customFormat="1" ht="12.75">
      <c r="B185" s="50"/>
      <c r="C185" s="42"/>
      <c r="D185" s="43"/>
      <c r="E185" s="44"/>
      <c r="F185" s="45"/>
      <c r="G185" s="45"/>
      <c r="H185" s="45"/>
      <c r="I185" s="72"/>
    </row>
    <row r="186" spans="2:9" s="33" customFormat="1" ht="12.75">
      <c r="B186" s="50"/>
      <c r="C186" s="42"/>
      <c r="D186" s="43"/>
      <c r="E186" s="44"/>
      <c r="F186" s="45"/>
      <c r="G186" s="45"/>
      <c r="H186" s="45"/>
      <c r="I186" s="72"/>
    </row>
    <row r="187" spans="2:9" s="33" customFormat="1" ht="12.75">
      <c r="B187" s="50"/>
      <c r="C187" s="42"/>
      <c r="D187" s="43"/>
      <c r="E187" s="44"/>
      <c r="F187" s="45"/>
      <c r="G187" s="45"/>
      <c r="H187" s="45"/>
      <c r="I187" s="72"/>
    </row>
    <row r="188" spans="2:9" s="33" customFormat="1" ht="12.75">
      <c r="B188" s="50"/>
      <c r="C188" s="42"/>
      <c r="D188" s="43"/>
      <c r="E188" s="44"/>
      <c r="F188" s="45"/>
      <c r="G188" s="45"/>
      <c r="H188" s="45"/>
      <c r="I188" s="72"/>
    </row>
    <row r="189" spans="2:9" s="33" customFormat="1" ht="12.75">
      <c r="B189" s="50"/>
      <c r="C189" s="42"/>
      <c r="D189" s="43"/>
      <c r="E189" s="44"/>
      <c r="F189" s="45"/>
      <c r="G189" s="45"/>
      <c r="H189" s="45"/>
      <c r="I189" s="72"/>
    </row>
    <row r="190" spans="2:9" s="33" customFormat="1" ht="12.75">
      <c r="B190" s="50"/>
      <c r="C190" s="42"/>
      <c r="D190" s="43"/>
      <c r="E190" s="44"/>
      <c r="F190" s="45"/>
      <c r="G190" s="45"/>
      <c r="H190" s="45"/>
      <c r="I190" s="72"/>
    </row>
    <row r="191" spans="2:9" s="33" customFormat="1" ht="12.75">
      <c r="B191" s="50"/>
      <c r="C191" s="42"/>
      <c r="D191" s="43"/>
      <c r="E191" s="44"/>
      <c r="F191" s="45"/>
      <c r="G191" s="45"/>
      <c r="H191" s="45"/>
      <c r="I191" s="72"/>
    </row>
    <row r="192" spans="2:9" s="33" customFormat="1" ht="12.75">
      <c r="B192" s="50"/>
      <c r="C192" s="42"/>
      <c r="D192" s="42"/>
      <c r="E192" s="45"/>
      <c r="F192" s="45"/>
      <c r="G192" s="45"/>
      <c r="H192" s="45"/>
      <c r="I192" s="72"/>
    </row>
  </sheetData>
  <mergeCells count="1">
    <mergeCell ref="C20:J30"/>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312"/>
  <sheetViews>
    <sheetView zoomScale="50" zoomScaleNormal="50" workbookViewId="0">
      <selection activeCell="F65" sqref="F65"/>
    </sheetView>
  </sheetViews>
  <sheetFormatPr defaultRowHeight="12.75"/>
  <cols>
    <col min="1" max="1" width="8.7109375" style="149" customWidth="1"/>
    <col min="2" max="2" width="30.7109375" style="216" customWidth="1"/>
    <col min="3" max="3" width="6.7109375" style="217" customWidth="1"/>
    <col min="4" max="4" width="10.7109375" style="210" customWidth="1"/>
    <col min="5" max="5" width="1.7109375" style="210" customWidth="1"/>
    <col min="6" max="6" width="11.7109375" style="218" customWidth="1"/>
    <col min="7" max="7" width="1.7109375" style="218" customWidth="1"/>
    <col min="8" max="8" width="15.7109375" style="219" customWidth="1"/>
    <col min="9" max="10" width="9.140625" style="149"/>
    <col min="11" max="11" width="11" style="149" bestFit="1" customWidth="1"/>
    <col min="12" max="256" width="9.140625" style="149"/>
    <col min="257" max="257" width="8.7109375" style="149" customWidth="1"/>
    <col min="258" max="258" width="30.7109375" style="149" customWidth="1"/>
    <col min="259" max="259" width="6.7109375" style="149" customWidth="1"/>
    <col min="260" max="260" width="10.7109375" style="149" customWidth="1"/>
    <col min="261" max="261" width="1.7109375" style="149" customWidth="1"/>
    <col min="262" max="262" width="11.7109375" style="149" customWidth="1"/>
    <col min="263" max="263" width="1.7109375" style="149" customWidth="1"/>
    <col min="264" max="264" width="15.7109375" style="149" customWidth="1"/>
    <col min="265" max="266" width="9.140625" style="149"/>
    <col min="267" max="267" width="11" style="149" bestFit="1" customWidth="1"/>
    <col min="268" max="512" width="9.140625" style="149"/>
    <col min="513" max="513" width="8.7109375" style="149" customWidth="1"/>
    <col min="514" max="514" width="30.7109375" style="149" customWidth="1"/>
    <col min="515" max="515" width="6.7109375" style="149" customWidth="1"/>
    <col min="516" max="516" width="10.7109375" style="149" customWidth="1"/>
    <col min="517" max="517" width="1.7109375" style="149" customWidth="1"/>
    <col min="518" max="518" width="11.7109375" style="149" customWidth="1"/>
    <col min="519" max="519" width="1.7109375" style="149" customWidth="1"/>
    <col min="520" max="520" width="15.7109375" style="149" customWidth="1"/>
    <col min="521" max="522" width="9.140625" style="149"/>
    <col min="523" max="523" width="11" style="149" bestFit="1" customWidth="1"/>
    <col min="524" max="768" width="9.140625" style="149"/>
    <col min="769" max="769" width="8.7109375" style="149" customWidth="1"/>
    <col min="770" max="770" width="30.7109375" style="149" customWidth="1"/>
    <col min="771" max="771" width="6.7109375" style="149" customWidth="1"/>
    <col min="772" max="772" width="10.7109375" style="149" customWidth="1"/>
    <col min="773" max="773" width="1.7109375" style="149" customWidth="1"/>
    <col min="774" max="774" width="11.7109375" style="149" customWidth="1"/>
    <col min="775" max="775" width="1.7109375" style="149" customWidth="1"/>
    <col min="776" max="776" width="15.7109375" style="149" customWidth="1"/>
    <col min="777" max="778" width="9.140625" style="149"/>
    <col min="779" max="779" width="11" style="149" bestFit="1" customWidth="1"/>
    <col min="780" max="1024" width="9.140625" style="149"/>
    <col min="1025" max="1025" width="8.7109375" style="149" customWidth="1"/>
    <col min="1026" max="1026" width="30.7109375" style="149" customWidth="1"/>
    <col min="1027" max="1027" width="6.7109375" style="149" customWidth="1"/>
    <col min="1028" max="1028" width="10.7109375" style="149" customWidth="1"/>
    <col min="1029" max="1029" width="1.7109375" style="149" customWidth="1"/>
    <col min="1030" max="1030" width="11.7109375" style="149" customWidth="1"/>
    <col min="1031" max="1031" width="1.7109375" style="149" customWidth="1"/>
    <col min="1032" max="1032" width="15.7109375" style="149" customWidth="1"/>
    <col min="1033" max="1034" width="9.140625" style="149"/>
    <col min="1035" max="1035" width="11" style="149" bestFit="1" customWidth="1"/>
    <col min="1036" max="1280" width="9.140625" style="149"/>
    <col min="1281" max="1281" width="8.7109375" style="149" customWidth="1"/>
    <col min="1282" max="1282" width="30.7109375" style="149" customWidth="1"/>
    <col min="1283" max="1283" width="6.7109375" style="149" customWidth="1"/>
    <col min="1284" max="1284" width="10.7109375" style="149" customWidth="1"/>
    <col min="1285" max="1285" width="1.7109375" style="149" customWidth="1"/>
    <col min="1286" max="1286" width="11.7109375" style="149" customWidth="1"/>
    <col min="1287" max="1287" width="1.7109375" style="149" customWidth="1"/>
    <col min="1288" max="1288" width="15.7109375" style="149" customWidth="1"/>
    <col min="1289" max="1290" width="9.140625" style="149"/>
    <col min="1291" max="1291" width="11" style="149" bestFit="1" customWidth="1"/>
    <col min="1292" max="1536" width="9.140625" style="149"/>
    <col min="1537" max="1537" width="8.7109375" style="149" customWidth="1"/>
    <col min="1538" max="1538" width="30.7109375" style="149" customWidth="1"/>
    <col min="1539" max="1539" width="6.7109375" style="149" customWidth="1"/>
    <col min="1540" max="1540" width="10.7109375" style="149" customWidth="1"/>
    <col min="1541" max="1541" width="1.7109375" style="149" customWidth="1"/>
    <col min="1542" max="1542" width="11.7109375" style="149" customWidth="1"/>
    <col min="1543" max="1543" width="1.7109375" style="149" customWidth="1"/>
    <col min="1544" max="1544" width="15.7109375" style="149" customWidth="1"/>
    <col min="1545" max="1546" width="9.140625" style="149"/>
    <col min="1547" max="1547" width="11" style="149" bestFit="1" customWidth="1"/>
    <col min="1548" max="1792" width="9.140625" style="149"/>
    <col min="1793" max="1793" width="8.7109375" style="149" customWidth="1"/>
    <col min="1794" max="1794" width="30.7109375" style="149" customWidth="1"/>
    <col min="1795" max="1795" width="6.7109375" style="149" customWidth="1"/>
    <col min="1796" max="1796" width="10.7109375" style="149" customWidth="1"/>
    <col min="1797" max="1797" width="1.7109375" style="149" customWidth="1"/>
    <col min="1798" max="1798" width="11.7109375" style="149" customWidth="1"/>
    <col min="1799" max="1799" width="1.7109375" style="149" customWidth="1"/>
    <col min="1800" max="1800" width="15.7109375" style="149" customWidth="1"/>
    <col min="1801" max="1802" width="9.140625" style="149"/>
    <col min="1803" max="1803" width="11" style="149" bestFit="1" customWidth="1"/>
    <col min="1804" max="2048" width="9.140625" style="149"/>
    <col min="2049" max="2049" width="8.7109375" style="149" customWidth="1"/>
    <col min="2050" max="2050" width="30.7109375" style="149" customWidth="1"/>
    <col min="2051" max="2051" width="6.7109375" style="149" customWidth="1"/>
    <col min="2052" max="2052" width="10.7109375" style="149" customWidth="1"/>
    <col min="2053" max="2053" width="1.7109375" style="149" customWidth="1"/>
    <col min="2054" max="2054" width="11.7109375" style="149" customWidth="1"/>
    <col min="2055" max="2055" width="1.7109375" style="149" customWidth="1"/>
    <col min="2056" max="2056" width="15.7109375" style="149" customWidth="1"/>
    <col min="2057" max="2058" width="9.140625" style="149"/>
    <col min="2059" max="2059" width="11" style="149" bestFit="1" customWidth="1"/>
    <col min="2060" max="2304" width="9.140625" style="149"/>
    <col min="2305" max="2305" width="8.7109375" style="149" customWidth="1"/>
    <col min="2306" max="2306" width="30.7109375" style="149" customWidth="1"/>
    <col min="2307" max="2307" width="6.7109375" style="149" customWidth="1"/>
    <col min="2308" max="2308" width="10.7109375" style="149" customWidth="1"/>
    <col min="2309" max="2309" width="1.7109375" style="149" customWidth="1"/>
    <col min="2310" max="2310" width="11.7109375" style="149" customWidth="1"/>
    <col min="2311" max="2311" width="1.7109375" style="149" customWidth="1"/>
    <col min="2312" max="2312" width="15.7109375" style="149" customWidth="1"/>
    <col min="2313" max="2314" width="9.140625" style="149"/>
    <col min="2315" max="2315" width="11" style="149" bestFit="1" customWidth="1"/>
    <col min="2316" max="2560" width="9.140625" style="149"/>
    <col min="2561" max="2561" width="8.7109375" style="149" customWidth="1"/>
    <col min="2562" max="2562" width="30.7109375" style="149" customWidth="1"/>
    <col min="2563" max="2563" width="6.7109375" style="149" customWidth="1"/>
    <col min="2564" max="2564" width="10.7109375" style="149" customWidth="1"/>
    <col min="2565" max="2565" width="1.7109375" style="149" customWidth="1"/>
    <col min="2566" max="2566" width="11.7109375" style="149" customWidth="1"/>
    <col min="2567" max="2567" width="1.7109375" style="149" customWidth="1"/>
    <col min="2568" max="2568" width="15.7109375" style="149" customWidth="1"/>
    <col min="2569" max="2570" width="9.140625" style="149"/>
    <col min="2571" max="2571" width="11" style="149" bestFit="1" customWidth="1"/>
    <col min="2572" max="2816" width="9.140625" style="149"/>
    <col min="2817" max="2817" width="8.7109375" style="149" customWidth="1"/>
    <col min="2818" max="2818" width="30.7109375" style="149" customWidth="1"/>
    <col min="2819" max="2819" width="6.7109375" style="149" customWidth="1"/>
    <col min="2820" max="2820" width="10.7109375" style="149" customWidth="1"/>
    <col min="2821" max="2821" width="1.7109375" style="149" customWidth="1"/>
    <col min="2822" max="2822" width="11.7109375" style="149" customWidth="1"/>
    <col min="2823" max="2823" width="1.7109375" style="149" customWidth="1"/>
    <col min="2824" max="2824" width="15.7109375" style="149" customWidth="1"/>
    <col min="2825" max="2826" width="9.140625" style="149"/>
    <col min="2827" max="2827" width="11" style="149" bestFit="1" customWidth="1"/>
    <col min="2828" max="3072" width="9.140625" style="149"/>
    <col min="3073" max="3073" width="8.7109375" style="149" customWidth="1"/>
    <col min="3074" max="3074" width="30.7109375" style="149" customWidth="1"/>
    <col min="3075" max="3075" width="6.7109375" style="149" customWidth="1"/>
    <col min="3076" max="3076" width="10.7109375" style="149" customWidth="1"/>
    <col min="3077" max="3077" width="1.7109375" style="149" customWidth="1"/>
    <col min="3078" max="3078" width="11.7109375" style="149" customWidth="1"/>
    <col min="3079" max="3079" width="1.7109375" style="149" customWidth="1"/>
    <col min="3080" max="3080" width="15.7109375" style="149" customWidth="1"/>
    <col min="3081" max="3082" width="9.140625" style="149"/>
    <col min="3083" max="3083" width="11" style="149" bestFit="1" customWidth="1"/>
    <col min="3084" max="3328" width="9.140625" style="149"/>
    <col min="3329" max="3329" width="8.7109375" style="149" customWidth="1"/>
    <col min="3330" max="3330" width="30.7109375" style="149" customWidth="1"/>
    <col min="3331" max="3331" width="6.7109375" style="149" customWidth="1"/>
    <col min="3332" max="3332" width="10.7109375" style="149" customWidth="1"/>
    <col min="3333" max="3333" width="1.7109375" style="149" customWidth="1"/>
    <col min="3334" max="3334" width="11.7109375" style="149" customWidth="1"/>
    <col min="3335" max="3335" width="1.7109375" style="149" customWidth="1"/>
    <col min="3336" max="3336" width="15.7109375" style="149" customWidth="1"/>
    <col min="3337" max="3338" width="9.140625" style="149"/>
    <col min="3339" max="3339" width="11" style="149" bestFit="1" customWidth="1"/>
    <col min="3340" max="3584" width="9.140625" style="149"/>
    <col min="3585" max="3585" width="8.7109375" style="149" customWidth="1"/>
    <col min="3586" max="3586" width="30.7109375" style="149" customWidth="1"/>
    <col min="3587" max="3587" width="6.7109375" style="149" customWidth="1"/>
    <col min="3588" max="3588" width="10.7109375" style="149" customWidth="1"/>
    <col min="3589" max="3589" width="1.7109375" style="149" customWidth="1"/>
    <col min="3590" max="3590" width="11.7109375" style="149" customWidth="1"/>
    <col min="3591" max="3591" width="1.7109375" style="149" customWidth="1"/>
    <col min="3592" max="3592" width="15.7109375" style="149" customWidth="1"/>
    <col min="3593" max="3594" width="9.140625" style="149"/>
    <col min="3595" max="3595" width="11" style="149" bestFit="1" customWidth="1"/>
    <col min="3596" max="3840" width="9.140625" style="149"/>
    <col min="3841" max="3841" width="8.7109375" style="149" customWidth="1"/>
    <col min="3842" max="3842" width="30.7109375" style="149" customWidth="1"/>
    <col min="3843" max="3843" width="6.7109375" style="149" customWidth="1"/>
    <col min="3844" max="3844" width="10.7109375" style="149" customWidth="1"/>
    <col min="3845" max="3845" width="1.7109375" style="149" customWidth="1"/>
    <col min="3846" max="3846" width="11.7109375" style="149" customWidth="1"/>
    <col min="3847" max="3847" width="1.7109375" style="149" customWidth="1"/>
    <col min="3848" max="3848" width="15.7109375" style="149" customWidth="1"/>
    <col min="3849" max="3850" width="9.140625" style="149"/>
    <col min="3851" max="3851" width="11" style="149" bestFit="1" customWidth="1"/>
    <col min="3852" max="4096" width="9.140625" style="149"/>
    <col min="4097" max="4097" width="8.7109375" style="149" customWidth="1"/>
    <col min="4098" max="4098" width="30.7109375" style="149" customWidth="1"/>
    <col min="4099" max="4099" width="6.7109375" style="149" customWidth="1"/>
    <col min="4100" max="4100" width="10.7109375" style="149" customWidth="1"/>
    <col min="4101" max="4101" width="1.7109375" style="149" customWidth="1"/>
    <col min="4102" max="4102" width="11.7109375" style="149" customWidth="1"/>
    <col min="4103" max="4103" width="1.7109375" style="149" customWidth="1"/>
    <col min="4104" max="4104" width="15.7109375" style="149" customWidth="1"/>
    <col min="4105" max="4106" width="9.140625" style="149"/>
    <col min="4107" max="4107" width="11" style="149" bestFit="1" customWidth="1"/>
    <col min="4108" max="4352" width="9.140625" style="149"/>
    <col min="4353" max="4353" width="8.7109375" style="149" customWidth="1"/>
    <col min="4354" max="4354" width="30.7109375" style="149" customWidth="1"/>
    <col min="4355" max="4355" width="6.7109375" style="149" customWidth="1"/>
    <col min="4356" max="4356" width="10.7109375" style="149" customWidth="1"/>
    <col min="4357" max="4357" width="1.7109375" style="149" customWidth="1"/>
    <col min="4358" max="4358" width="11.7109375" style="149" customWidth="1"/>
    <col min="4359" max="4359" width="1.7109375" style="149" customWidth="1"/>
    <col min="4360" max="4360" width="15.7109375" style="149" customWidth="1"/>
    <col min="4361" max="4362" width="9.140625" style="149"/>
    <col min="4363" max="4363" width="11" style="149" bestFit="1" customWidth="1"/>
    <col min="4364" max="4608" width="9.140625" style="149"/>
    <col min="4609" max="4609" width="8.7109375" style="149" customWidth="1"/>
    <col min="4610" max="4610" width="30.7109375" style="149" customWidth="1"/>
    <col min="4611" max="4611" width="6.7109375" style="149" customWidth="1"/>
    <col min="4612" max="4612" width="10.7109375" style="149" customWidth="1"/>
    <col min="4613" max="4613" width="1.7109375" style="149" customWidth="1"/>
    <col min="4614" max="4614" width="11.7109375" style="149" customWidth="1"/>
    <col min="4615" max="4615" width="1.7109375" style="149" customWidth="1"/>
    <col min="4616" max="4616" width="15.7109375" style="149" customWidth="1"/>
    <col min="4617" max="4618" width="9.140625" style="149"/>
    <col min="4619" max="4619" width="11" style="149" bestFit="1" customWidth="1"/>
    <col min="4620" max="4864" width="9.140625" style="149"/>
    <col min="4865" max="4865" width="8.7109375" style="149" customWidth="1"/>
    <col min="4866" max="4866" width="30.7109375" style="149" customWidth="1"/>
    <col min="4867" max="4867" width="6.7109375" style="149" customWidth="1"/>
    <col min="4868" max="4868" width="10.7109375" style="149" customWidth="1"/>
    <col min="4869" max="4869" width="1.7109375" style="149" customWidth="1"/>
    <col min="4870" max="4870" width="11.7109375" style="149" customWidth="1"/>
    <col min="4871" max="4871" width="1.7109375" style="149" customWidth="1"/>
    <col min="4872" max="4872" width="15.7109375" style="149" customWidth="1"/>
    <col min="4873" max="4874" width="9.140625" style="149"/>
    <col min="4875" max="4875" width="11" style="149" bestFit="1" customWidth="1"/>
    <col min="4876" max="5120" width="9.140625" style="149"/>
    <col min="5121" max="5121" width="8.7109375" style="149" customWidth="1"/>
    <col min="5122" max="5122" width="30.7109375" style="149" customWidth="1"/>
    <col min="5123" max="5123" width="6.7109375" style="149" customWidth="1"/>
    <col min="5124" max="5124" width="10.7109375" style="149" customWidth="1"/>
    <col min="5125" max="5125" width="1.7109375" style="149" customWidth="1"/>
    <col min="5126" max="5126" width="11.7109375" style="149" customWidth="1"/>
    <col min="5127" max="5127" width="1.7109375" style="149" customWidth="1"/>
    <col min="5128" max="5128" width="15.7109375" style="149" customWidth="1"/>
    <col min="5129" max="5130" width="9.140625" style="149"/>
    <col min="5131" max="5131" width="11" style="149" bestFit="1" customWidth="1"/>
    <col min="5132" max="5376" width="9.140625" style="149"/>
    <col min="5377" max="5377" width="8.7109375" style="149" customWidth="1"/>
    <col min="5378" max="5378" width="30.7109375" style="149" customWidth="1"/>
    <col min="5379" max="5379" width="6.7109375" style="149" customWidth="1"/>
    <col min="5380" max="5380" width="10.7109375" style="149" customWidth="1"/>
    <col min="5381" max="5381" width="1.7109375" style="149" customWidth="1"/>
    <col min="5382" max="5382" width="11.7109375" style="149" customWidth="1"/>
    <col min="5383" max="5383" width="1.7109375" style="149" customWidth="1"/>
    <col min="5384" max="5384" width="15.7109375" style="149" customWidth="1"/>
    <col min="5385" max="5386" width="9.140625" style="149"/>
    <col min="5387" max="5387" width="11" style="149" bestFit="1" customWidth="1"/>
    <col min="5388" max="5632" width="9.140625" style="149"/>
    <col min="5633" max="5633" width="8.7109375" style="149" customWidth="1"/>
    <col min="5634" max="5634" width="30.7109375" style="149" customWidth="1"/>
    <col min="5635" max="5635" width="6.7109375" style="149" customWidth="1"/>
    <col min="5636" max="5636" width="10.7109375" style="149" customWidth="1"/>
    <col min="5637" max="5637" width="1.7109375" style="149" customWidth="1"/>
    <col min="5638" max="5638" width="11.7109375" style="149" customWidth="1"/>
    <col min="5639" max="5639" width="1.7109375" style="149" customWidth="1"/>
    <col min="5640" max="5640" width="15.7109375" style="149" customWidth="1"/>
    <col min="5641" max="5642" width="9.140625" style="149"/>
    <col min="5643" max="5643" width="11" style="149" bestFit="1" customWidth="1"/>
    <col min="5644" max="5888" width="9.140625" style="149"/>
    <col min="5889" max="5889" width="8.7109375" style="149" customWidth="1"/>
    <col min="5890" max="5890" width="30.7109375" style="149" customWidth="1"/>
    <col min="5891" max="5891" width="6.7109375" style="149" customWidth="1"/>
    <col min="5892" max="5892" width="10.7109375" style="149" customWidth="1"/>
    <col min="5893" max="5893" width="1.7109375" style="149" customWidth="1"/>
    <col min="5894" max="5894" width="11.7109375" style="149" customWidth="1"/>
    <col min="5895" max="5895" width="1.7109375" style="149" customWidth="1"/>
    <col min="5896" max="5896" width="15.7109375" style="149" customWidth="1"/>
    <col min="5897" max="5898" width="9.140625" style="149"/>
    <col min="5899" max="5899" width="11" style="149" bestFit="1" customWidth="1"/>
    <col min="5900" max="6144" width="9.140625" style="149"/>
    <col min="6145" max="6145" width="8.7109375" style="149" customWidth="1"/>
    <col min="6146" max="6146" width="30.7109375" style="149" customWidth="1"/>
    <col min="6147" max="6147" width="6.7109375" style="149" customWidth="1"/>
    <col min="6148" max="6148" width="10.7109375" style="149" customWidth="1"/>
    <col min="6149" max="6149" width="1.7109375" style="149" customWidth="1"/>
    <col min="6150" max="6150" width="11.7109375" style="149" customWidth="1"/>
    <col min="6151" max="6151" width="1.7109375" style="149" customWidth="1"/>
    <col min="6152" max="6152" width="15.7109375" style="149" customWidth="1"/>
    <col min="6153" max="6154" width="9.140625" style="149"/>
    <col min="6155" max="6155" width="11" style="149" bestFit="1" customWidth="1"/>
    <col min="6156" max="6400" width="9.140625" style="149"/>
    <col min="6401" max="6401" width="8.7109375" style="149" customWidth="1"/>
    <col min="6402" max="6402" width="30.7109375" style="149" customWidth="1"/>
    <col min="6403" max="6403" width="6.7109375" style="149" customWidth="1"/>
    <col min="6404" max="6404" width="10.7109375" style="149" customWidth="1"/>
    <col min="6405" max="6405" width="1.7109375" style="149" customWidth="1"/>
    <col min="6406" max="6406" width="11.7109375" style="149" customWidth="1"/>
    <col min="6407" max="6407" width="1.7109375" style="149" customWidth="1"/>
    <col min="6408" max="6408" width="15.7109375" style="149" customWidth="1"/>
    <col min="6409" max="6410" width="9.140625" style="149"/>
    <col min="6411" max="6411" width="11" style="149" bestFit="1" customWidth="1"/>
    <col min="6412" max="6656" width="9.140625" style="149"/>
    <col min="6657" max="6657" width="8.7109375" style="149" customWidth="1"/>
    <col min="6658" max="6658" width="30.7109375" style="149" customWidth="1"/>
    <col min="6659" max="6659" width="6.7109375" style="149" customWidth="1"/>
    <col min="6660" max="6660" width="10.7109375" style="149" customWidth="1"/>
    <col min="6661" max="6661" width="1.7109375" style="149" customWidth="1"/>
    <col min="6662" max="6662" width="11.7109375" style="149" customWidth="1"/>
    <col min="6663" max="6663" width="1.7109375" style="149" customWidth="1"/>
    <col min="6664" max="6664" width="15.7109375" style="149" customWidth="1"/>
    <col min="6665" max="6666" width="9.140625" style="149"/>
    <col min="6667" max="6667" width="11" style="149" bestFit="1" customWidth="1"/>
    <col min="6668" max="6912" width="9.140625" style="149"/>
    <col min="6913" max="6913" width="8.7109375" style="149" customWidth="1"/>
    <col min="6914" max="6914" width="30.7109375" style="149" customWidth="1"/>
    <col min="6915" max="6915" width="6.7109375" style="149" customWidth="1"/>
    <col min="6916" max="6916" width="10.7109375" style="149" customWidth="1"/>
    <col min="6917" max="6917" width="1.7109375" style="149" customWidth="1"/>
    <col min="6918" max="6918" width="11.7109375" style="149" customWidth="1"/>
    <col min="6919" max="6919" width="1.7109375" style="149" customWidth="1"/>
    <col min="6920" max="6920" width="15.7109375" style="149" customWidth="1"/>
    <col min="6921" max="6922" width="9.140625" style="149"/>
    <col min="6923" max="6923" width="11" style="149" bestFit="1" customWidth="1"/>
    <col min="6924" max="7168" width="9.140625" style="149"/>
    <col min="7169" max="7169" width="8.7109375" style="149" customWidth="1"/>
    <col min="7170" max="7170" width="30.7109375" style="149" customWidth="1"/>
    <col min="7171" max="7171" width="6.7109375" style="149" customWidth="1"/>
    <col min="7172" max="7172" width="10.7109375" style="149" customWidth="1"/>
    <col min="7173" max="7173" width="1.7109375" style="149" customWidth="1"/>
    <col min="7174" max="7174" width="11.7109375" style="149" customWidth="1"/>
    <col min="7175" max="7175" width="1.7109375" style="149" customWidth="1"/>
    <col min="7176" max="7176" width="15.7109375" style="149" customWidth="1"/>
    <col min="7177" max="7178" width="9.140625" style="149"/>
    <col min="7179" max="7179" width="11" style="149" bestFit="1" customWidth="1"/>
    <col min="7180" max="7424" width="9.140625" style="149"/>
    <col min="7425" max="7425" width="8.7109375" style="149" customWidth="1"/>
    <col min="7426" max="7426" width="30.7109375" style="149" customWidth="1"/>
    <col min="7427" max="7427" width="6.7109375" style="149" customWidth="1"/>
    <col min="7428" max="7428" width="10.7109375" style="149" customWidth="1"/>
    <col min="7429" max="7429" width="1.7109375" style="149" customWidth="1"/>
    <col min="7430" max="7430" width="11.7109375" style="149" customWidth="1"/>
    <col min="7431" max="7431" width="1.7109375" style="149" customWidth="1"/>
    <col min="7432" max="7432" width="15.7109375" style="149" customWidth="1"/>
    <col min="7433" max="7434" width="9.140625" style="149"/>
    <col min="7435" max="7435" width="11" style="149" bestFit="1" customWidth="1"/>
    <col min="7436" max="7680" width="9.140625" style="149"/>
    <col min="7681" max="7681" width="8.7109375" style="149" customWidth="1"/>
    <col min="7682" max="7682" width="30.7109375" style="149" customWidth="1"/>
    <col min="7683" max="7683" width="6.7109375" style="149" customWidth="1"/>
    <col min="7684" max="7684" width="10.7109375" style="149" customWidth="1"/>
    <col min="7685" max="7685" width="1.7109375" style="149" customWidth="1"/>
    <col min="7686" max="7686" width="11.7109375" style="149" customWidth="1"/>
    <col min="7687" max="7687" width="1.7109375" style="149" customWidth="1"/>
    <col min="7688" max="7688" width="15.7109375" style="149" customWidth="1"/>
    <col min="7689" max="7690" width="9.140625" style="149"/>
    <col min="7691" max="7691" width="11" style="149" bestFit="1" customWidth="1"/>
    <col min="7692" max="7936" width="9.140625" style="149"/>
    <col min="7937" max="7937" width="8.7109375" style="149" customWidth="1"/>
    <col min="7938" max="7938" width="30.7109375" style="149" customWidth="1"/>
    <col min="7939" max="7939" width="6.7109375" style="149" customWidth="1"/>
    <col min="7940" max="7940" width="10.7109375" style="149" customWidth="1"/>
    <col min="7941" max="7941" width="1.7109375" style="149" customWidth="1"/>
    <col min="7942" max="7942" width="11.7109375" style="149" customWidth="1"/>
    <col min="7943" max="7943" width="1.7109375" style="149" customWidth="1"/>
    <col min="7944" max="7944" width="15.7109375" style="149" customWidth="1"/>
    <col min="7945" max="7946" width="9.140625" style="149"/>
    <col min="7947" max="7947" width="11" style="149" bestFit="1" customWidth="1"/>
    <col min="7948" max="8192" width="9.140625" style="149"/>
    <col min="8193" max="8193" width="8.7109375" style="149" customWidth="1"/>
    <col min="8194" max="8194" width="30.7109375" style="149" customWidth="1"/>
    <col min="8195" max="8195" width="6.7109375" style="149" customWidth="1"/>
    <col min="8196" max="8196" width="10.7109375" style="149" customWidth="1"/>
    <col min="8197" max="8197" width="1.7109375" style="149" customWidth="1"/>
    <col min="8198" max="8198" width="11.7109375" style="149" customWidth="1"/>
    <col min="8199" max="8199" width="1.7109375" style="149" customWidth="1"/>
    <col min="8200" max="8200" width="15.7109375" style="149" customWidth="1"/>
    <col min="8201" max="8202" width="9.140625" style="149"/>
    <col min="8203" max="8203" width="11" style="149" bestFit="1" customWidth="1"/>
    <col min="8204" max="8448" width="9.140625" style="149"/>
    <col min="8449" max="8449" width="8.7109375" style="149" customWidth="1"/>
    <col min="8450" max="8450" width="30.7109375" style="149" customWidth="1"/>
    <col min="8451" max="8451" width="6.7109375" style="149" customWidth="1"/>
    <col min="8452" max="8452" width="10.7109375" style="149" customWidth="1"/>
    <col min="8453" max="8453" width="1.7109375" style="149" customWidth="1"/>
    <col min="8454" max="8454" width="11.7109375" style="149" customWidth="1"/>
    <col min="8455" max="8455" width="1.7109375" style="149" customWidth="1"/>
    <col min="8456" max="8456" width="15.7109375" style="149" customWidth="1"/>
    <col min="8457" max="8458" width="9.140625" style="149"/>
    <col min="8459" max="8459" width="11" style="149" bestFit="1" customWidth="1"/>
    <col min="8460" max="8704" width="9.140625" style="149"/>
    <col min="8705" max="8705" width="8.7109375" style="149" customWidth="1"/>
    <col min="8706" max="8706" width="30.7109375" style="149" customWidth="1"/>
    <col min="8707" max="8707" width="6.7109375" style="149" customWidth="1"/>
    <col min="8708" max="8708" width="10.7109375" style="149" customWidth="1"/>
    <col min="8709" max="8709" width="1.7109375" style="149" customWidth="1"/>
    <col min="8710" max="8710" width="11.7109375" style="149" customWidth="1"/>
    <col min="8711" max="8711" width="1.7109375" style="149" customWidth="1"/>
    <col min="8712" max="8712" width="15.7109375" style="149" customWidth="1"/>
    <col min="8713" max="8714" width="9.140625" style="149"/>
    <col min="8715" max="8715" width="11" style="149" bestFit="1" customWidth="1"/>
    <col min="8716" max="8960" width="9.140625" style="149"/>
    <col min="8961" max="8961" width="8.7109375" style="149" customWidth="1"/>
    <col min="8962" max="8962" width="30.7109375" style="149" customWidth="1"/>
    <col min="8963" max="8963" width="6.7109375" style="149" customWidth="1"/>
    <col min="8964" max="8964" width="10.7109375" style="149" customWidth="1"/>
    <col min="8965" max="8965" width="1.7109375" style="149" customWidth="1"/>
    <col min="8966" max="8966" width="11.7109375" style="149" customWidth="1"/>
    <col min="8967" max="8967" width="1.7109375" style="149" customWidth="1"/>
    <col min="8968" max="8968" width="15.7109375" style="149" customWidth="1"/>
    <col min="8969" max="8970" width="9.140625" style="149"/>
    <col min="8971" max="8971" width="11" style="149" bestFit="1" customWidth="1"/>
    <col min="8972" max="9216" width="9.140625" style="149"/>
    <col min="9217" max="9217" width="8.7109375" style="149" customWidth="1"/>
    <col min="9218" max="9218" width="30.7109375" style="149" customWidth="1"/>
    <col min="9219" max="9219" width="6.7109375" style="149" customWidth="1"/>
    <col min="9220" max="9220" width="10.7109375" style="149" customWidth="1"/>
    <col min="9221" max="9221" width="1.7109375" style="149" customWidth="1"/>
    <col min="9222" max="9222" width="11.7109375" style="149" customWidth="1"/>
    <col min="9223" max="9223" width="1.7109375" style="149" customWidth="1"/>
    <col min="9224" max="9224" width="15.7109375" style="149" customWidth="1"/>
    <col min="9225" max="9226" width="9.140625" style="149"/>
    <col min="9227" max="9227" width="11" style="149" bestFit="1" customWidth="1"/>
    <col min="9228" max="9472" width="9.140625" style="149"/>
    <col min="9473" max="9473" width="8.7109375" style="149" customWidth="1"/>
    <col min="9474" max="9474" width="30.7109375" style="149" customWidth="1"/>
    <col min="9475" max="9475" width="6.7109375" style="149" customWidth="1"/>
    <col min="9476" max="9476" width="10.7109375" style="149" customWidth="1"/>
    <col min="9477" max="9477" width="1.7109375" style="149" customWidth="1"/>
    <col min="9478" max="9478" width="11.7109375" style="149" customWidth="1"/>
    <col min="9479" max="9479" width="1.7109375" style="149" customWidth="1"/>
    <col min="9480" max="9480" width="15.7109375" style="149" customWidth="1"/>
    <col min="9481" max="9482" width="9.140625" style="149"/>
    <col min="9483" max="9483" width="11" style="149" bestFit="1" customWidth="1"/>
    <col min="9484" max="9728" width="9.140625" style="149"/>
    <col min="9729" max="9729" width="8.7109375" style="149" customWidth="1"/>
    <col min="9730" max="9730" width="30.7109375" style="149" customWidth="1"/>
    <col min="9731" max="9731" width="6.7109375" style="149" customWidth="1"/>
    <col min="9732" max="9732" width="10.7109375" style="149" customWidth="1"/>
    <col min="9733" max="9733" width="1.7109375" style="149" customWidth="1"/>
    <col min="9734" max="9734" width="11.7109375" style="149" customWidth="1"/>
    <col min="9735" max="9735" width="1.7109375" style="149" customWidth="1"/>
    <col min="9736" max="9736" width="15.7109375" style="149" customWidth="1"/>
    <col min="9737" max="9738" width="9.140625" style="149"/>
    <col min="9739" max="9739" width="11" style="149" bestFit="1" customWidth="1"/>
    <col min="9740" max="9984" width="9.140625" style="149"/>
    <col min="9985" max="9985" width="8.7109375" style="149" customWidth="1"/>
    <col min="9986" max="9986" width="30.7109375" style="149" customWidth="1"/>
    <col min="9987" max="9987" width="6.7109375" style="149" customWidth="1"/>
    <col min="9988" max="9988" width="10.7109375" style="149" customWidth="1"/>
    <col min="9989" max="9989" width="1.7109375" style="149" customWidth="1"/>
    <col min="9990" max="9990" width="11.7109375" style="149" customWidth="1"/>
    <col min="9991" max="9991" width="1.7109375" style="149" customWidth="1"/>
    <col min="9992" max="9992" width="15.7109375" style="149" customWidth="1"/>
    <col min="9993" max="9994" width="9.140625" style="149"/>
    <col min="9995" max="9995" width="11" style="149" bestFit="1" customWidth="1"/>
    <col min="9996" max="10240" width="9.140625" style="149"/>
    <col min="10241" max="10241" width="8.7109375" style="149" customWidth="1"/>
    <col min="10242" max="10242" width="30.7109375" style="149" customWidth="1"/>
    <col min="10243" max="10243" width="6.7109375" style="149" customWidth="1"/>
    <col min="10244" max="10244" width="10.7109375" style="149" customWidth="1"/>
    <col min="10245" max="10245" width="1.7109375" style="149" customWidth="1"/>
    <col min="10246" max="10246" width="11.7109375" style="149" customWidth="1"/>
    <col min="10247" max="10247" width="1.7109375" style="149" customWidth="1"/>
    <col min="10248" max="10248" width="15.7109375" style="149" customWidth="1"/>
    <col min="10249" max="10250" width="9.140625" style="149"/>
    <col min="10251" max="10251" width="11" style="149" bestFit="1" customWidth="1"/>
    <col min="10252" max="10496" width="9.140625" style="149"/>
    <col min="10497" max="10497" width="8.7109375" style="149" customWidth="1"/>
    <col min="10498" max="10498" width="30.7109375" style="149" customWidth="1"/>
    <col min="10499" max="10499" width="6.7109375" style="149" customWidth="1"/>
    <col min="10500" max="10500" width="10.7109375" style="149" customWidth="1"/>
    <col min="10501" max="10501" width="1.7109375" style="149" customWidth="1"/>
    <col min="10502" max="10502" width="11.7109375" style="149" customWidth="1"/>
    <col min="10503" max="10503" width="1.7109375" style="149" customWidth="1"/>
    <col min="10504" max="10504" width="15.7109375" style="149" customWidth="1"/>
    <col min="10505" max="10506" width="9.140625" style="149"/>
    <col min="10507" max="10507" width="11" style="149" bestFit="1" customWidth="1"/>
    <col min="10508" max="10752" width="9.140625" style="149"/>
    <col min="10753" max="10753" width="8.7109375" style="149" customWidth="1"/>
    <col min="10754" max="10754" width="30.7109375" style="149" customWidth="1"/>
    <col min="10755" max="10755" width="6.7109375" style="149" customWidth="1"/>
    <col min="10756" max="10756" width="10.7109375" style="149" customWidth="1"/>
    <col min="10757" max="10757" width="1.7109375" style="149" customWidth="1"/>
    <col min="10758" max="10758" width="11.7109375" style="149" customWidth="1"/>
    <col min="10759" max="10759" width="1.7109375" style="149" customWidth="1"/>
    <col min="10760" max="10760" width="15.7109375" style="149" customWidth="1"/>
    <col min="10761" max="10762" width="9.140625" style="149"/>
    <col min="10763" max="10763" width="11" style="149" bestFit="1" customWidth="1"/>
    <col min="10764" max="11008" width="9.140625" style="149"/>
    <col min="11009" max="11009" width="8.7109375" style="149" customWidth="1"/>
    <col min="11010" max="11010" width="30.7109375" style="149" customWidth="1"/>
    <col min="11011" max="11011" width="6.7109375" style="149" customWidth="1"/>
    <col min="11012" max="11012" width="10.7109375" style="149" customWidth="1"/>
    <col min="11013" max="11013" width="1.7109375" style="149" customWidth="1"/>
    <col min="11014" max="11014" width="11.7109375" style="149" customWidth="1"/>
    <col min="11015" max="11015" width="1.7109375" style="149" customWidth="1"/>
    <col min="11016" max="11016" width="15.7109375" style="149" customWidth="1"/>
    <col min="11017" max="11018" width="9.140625" style="149"/>
    <col min="11019" max="11019" width="11" style="149" bestFit="1" customWidth="1"/>
    <col min="11020" max="11264" width="9.140625" style="149"/>
    <col min="11265" max="11265" width="8.7109375" style="149" customWidth="1"/>
    <col min="11266" max="11266" width="30.7109375" style="149" customWidth="1"/>
    <col min="11267" max="11267" width="6.7109375" style="149" customWidth="1"/>
    <col min="11268" max="11268" width="10.7109375" style="149" customWidth="1"/>
    <col min="11269" max="11269" width="1.7109375" style="149" customWidth="1"/>
    <col min="11270" max="11270" width="11.7109375" style="149" customWidth="1"/>
    <col min="11271" max="11271" width="1.7109375" style="149" customWidth="1"/>
    <col min="11272" max="11272" width="15.7109375" style="149" customWidth="1"/>
    <col min="11273" max="11274" width="9.140625" style="149"/>
    <col min="11275" max="11275" width="11" style="149" bestFit="1" customWidth="1"/>
    <col min="11276" max="11520" width="9.140625" style="149"/>
    <col min="11521" max="11521" width="8.7109375" style="149" customWidth="1"/>
    <col min="11522" max="11522" width="30.7109375" style="149" customWidth="1"/>
    <col min="11523" max="11523" width="6.7109375" style="149" customWidth="1"/>
    <col min="11524" max="11524" width="10.7109375" style="149" customWidth="1"/>
    <col min="11525" max="11525" width="1.7109375" style="149" customWidth="1"/>
    <col min="11526" max="11526" width="11.7109375" style="149" customWidth="1"/>
    <col min="11527" max="11527" width="1.7109375" style="149" customWidth="1"/>
    <col min="11528" max="11528" width="15.7109375" style="149" customWidth="1"/>
    <col min="11529" max="11530" width="9.140625" style="149"/>
    <col min="11531" max="11531" width="11" style="149" bestFit="1" customWidth="1"/>
    <col min="11532" max="11776" width="9.140625" style="149"/>
    <col min="11777" max="11777" width="8.7109375" style="149" customWidth="1"/>
    <col min="11778" max="11778" width="30.7109375" style="149" customWidth="1"/>
    <col min="11779" max="11779" width="6.7109375" style="149" customWidth="1"/>
    <col min="11780" max="11780" width="10.7109375" style="149" customWidth="1"/>
    <col min="11781" max="11781" width="1.7109375" style="149" customWidth="1"/>
    <col min="11782" max="11782" width="11.7109375" style="149" customWidth="1"/>
    <col min="11783" max="11783" width="1.7109375" style="149" customWidth="1"/>
    <col min="11784" max="11784" width="15.7109375" style="149" customWidth="1"/>
    <col min="11785" max="11786" width="9.140625" style="149"/>
    <col min="11787" max="11787" width="11" style="149" bestFit="1" customWidth="1"/>
    <col min="11788" max="12032" width="9.140625" style="149"/>
    <col min="12033" max="12033" width="8.7109375" style="149" customWidth="1"/>
    <col min="12034" max="12034" width="30.7109375" style="149" customWidth="1"/>
    <col min="12035" max="12035" width="6.7109375" style="149" customWidth="1"/>
    <col min="12036" max="12036" width="10.7109375" style="149" customWidth="1"/>
    <col min="12037" max="12037" width="1.7109375" style="149" customWidth="1"/>
    <col min="12038" max="12038" width="11.7109375" style="149" customWidth="1"/>
    <col min="12039" max="12039" width="1.7109375" style="149" customWidth="1"/>
    <col min="12040" max="12040" width="15.7109375" style="149" customWidth="1"/>
    <col min="12041" max="12042" width="9.140625" style="149"/>
    <col min="12043" max="12043" width="11" style="149" bestFit="1" customWidth="1"/>
    <col min="12044" max="12288" width="9.140625" style="149"/>
    <col min="12289" max="12289" width="8.7109375" style="149" customWidth="1"/>
    <col min="12290" max="12290" width="30.7109375" style="149" customWidth="1"/>
    <col min="12291" max="12291" width="6.7109375" style="149" customWidth="1"/>
    <col min="12292" max="12292" width="10.7109375" style="149" customWidth="1"/>
    <col min="12293" max="12293" width="1.7109375" style="149" customWidth="1"/>
    <col min="12294" max="12294" width="11.7109375" style="149" customWidth="1"/>
    <col min="12295" max="12295" width="1.7109375" style="149" customWidth="1"/>
    <col min="12296" max="12296" width="15.7109375" style="149" customWidth="1"/>
    <col min="12297" max="12298" width="9.140625" style="149"/>
    <col min="12299" max="12299" width="11" style="149" bestFit="1" customWidth="1"/>
    <col min="12300" max="12544" width="9.140625" style="149"/>
    <col min="12545" max="12545" width="8.7109375" style="149" customWidth="1"/>
    <col min="12546" max="12546" width="30.7109375" style="149" customWidth="1"/>
    <col min="12547" max="12547" width="6.7109375" style="149" customWidth="1"/>
    <col min="12548" max="12548" width="10.7109375" style="149" customWidth="1"/>
    <col min="12549" max="12549" width="1.7109375" style="149" customWidth="1"/>
    <col min="12550" max="12550" width="11.7109375" style="149" customWidth="1"/>
    <col min="12551" max="12551" width="1.7109375" style="149" customWidth="1"/>
    <col min="12552" max="12552" width="15.7109375" style="149" customWidth="1"/>
    <col min="12553" max="12554" width="9.140625" style="149"/>
    <col min="12555" max="12555" width="11" style="149" bestFit="1" customWidth="1"/>
    <col min="12556" max="12800" width="9.140625" style="149"/>
    <col min="12801" max="12801" width="8.7109375" style="149" customWidth="1"/>
    <col min="12802" max="12802" width="30.7109375" style="149" customWidth="1"/>
    <col min="12803" max="12803" width="6.7109375" style="149" customWidth="1"/>
    <col min="12804" max="12804" width="10.7109375" style="149" customWidth="1"/>
    <col min="12805" max="12805" width="1.7109375" style="149" customWidth="1"/>
    <col min="12806" max="12806" width="11.7109375" style="149" customWidth="1"/>
    <col min="12807" max="12807" width="1.7109375" style="149" customWidth="1"/>
    <col min="12808" max="12808" width="15.7109375" style="149" customWidth="1"/>
    <col min="12809" max="12810" width="9.140625" style="149"/>
    <col min="12811" max="12811" width="11" style="149" bestFit="1" customWidth="1"/>
    <col min="12812" max="13056" width="9.140625" style="149"/>
    <col min="13057" max="13057" width="8.7109375" style="149" customWidth="1"/>
    <col min="13058" max="13058" width="30.7109375" style="149" customWidth="1"/>
    <col min="13059" max="13059" width="6.7109375" style="149" customWidth="1"/>
    <col min="13060" max="13060" width="10.7109375" style="149" customWidth="1"/>
    <col min="13061" max="13061" width="1.7109375" style="149" customWidth="1"/>
    <col min="13062" max="13062" width="11.7109375" style="149" customWidth="1"/>
    <col min="13063" max="13063" width="1.7109375" style="149" customWidth="1"/>
    <col min="13064" max="13064" width="15.7109375" style="149" customWidth="1"/>
    <col min="13065" max="13066" width="9.140625" style="149"/>
    <col min="13067" max="13067" width="11" style="149" bestFit="1" customWidth="1"/>
    <col min="13068" max="13312" width="9.140625" style="149"/>
    <col min="13313" max="13313" width="8.7109375" style="149" customWidth="1"/>
    <col min="13314" max="13314" width="30.7109375" style="149" customWidth="1"/>
    <col min="13315" max="13315" width="6.7109375" style="149" customWidth="1"/>
    <col min="13316" max="13316" width="10.7109375" style="149" customWidth="1"/>
    <col min="13317" max="13317" width="1.7109375" style="149" customWidth="1"/>
    <col min="13318" max="13318" width="11.7109375" style="149" customWidth="1"/>
    <col min="13319" max="13319" width="1.7109375" style="149" customWidth="1"/>
    <col min="13320" max="13320" width="15.7109375" style="149" customWidth="1"/>
    <col min="13321" max="13322" width="9.140625" style="149"/>
    <col min="13323" max="13323" width="11" style="149" bestFit="1" customWidth="1"/>
    <col min="13324" max="13568" width="9.140625" style="149"/>
    <col min="13569" max="13569" width="8.7109375" style="149" customWidth="1"/>
    <col min="13570" max="13570" width="30.7109375" style="149" customWidth="1"/>
    <col min="13571" max="13571" width="6.7109375" style="149" customWidth="1"/>
    <col min="13572" max="13572" width="10.7109375" style="149" customWidth="1"/>
    <col min="13573" max="13573" width="1.7109375" style="149" customWidth="1"/>
    <col min="13574" max="13574" width="11.7109375" style="149" customWidth="1"/>
    <col min="13575" max="13575" width="1.7109375" style="149" customWidth="1"/>
    <col min="13576" max="13576" width="15.7109375" style="149" customWidth="1"/>
    <col min="13577" max="13578" width="9.140625" style="149"/>
    <col min="13579" max="13579" width="11" style="149" bestFit="1" customWidth="1"/>
    <col min="13580" max="13824" width="9.140625" style="149"/>
    <col min="13825" max="13825" width="8.7109375" style="149" customWidth="1"/>
    <col min="13826" max="13826" width="30.7109375" style="149" customWidth="1"/>
    <col min="13827" max="13827" width="6.7109375" style="149" customWidth="1"/>
    <col min="13828" max="13828" width="10.7109375" style="149" customWidth="1"/>
    <col min="13829" max="13829" width="1.7109375" style="149" customWidth="1"/>
    <col min="13830" max="13830" width="11.7109375" style="149" customWidth="1"/>
    <col min="13831" max="13831" width="1.7109375" style="149" customWidth="1"/>
    <col min="13832" max="13832" width="15.7109375" style="149" customWidth="1"/>
    <col min="13833" max="13834" width="9.140625" style="149"/>
    <col min="13835" max="13835" width="11" style="149" bestFit="1" customWidth="1"/>
    <col min="13836" max="14080" width="9.140625" style="149"/>
    <col min="14081" max="14081" width="8.7109375" style="149" customWidth="1"/>
    <col min="14082" max="14082" width="30.7109375" style="149" customWidth="1"/>
    <col min="14083" max="14083" width="6.7109375" style="149" customWidth="1"/>
    <col min="14084" max="14084" width="10.7109375" style="149" customWidth="1"/>
    <col min="14085" max="14085" width="1.7109375" style="149" customWidth="1"/>
    <col min="14086" max="14086" width="11.7109375" style="149" customWidth="1"/>
    <col min="14087" max="14087" width="1.7109375" style="149" customWidth="1"/>
    <col min="14088" max="14088" width="15.7109375" style="149" customWidth="1"/>
    <col min="14089" max="14090" width="9.140625" style="149"/>
    <col min="14091" max="14091" width="11" style="149" bestFit="1" customWidth="1"/>
    <col min="14092" max="14336" width="9.140625" style="149"/>
    <col min="14337" max="14337" width="8.7109375" style="149" customWidth="1"/>
    <col min="14338" max="14338" width="30.7109375" style="149" customWidth="1"/>
    <col min="14339" max="14339" width="6.7109375" style="149" customWidth="1"/>
    <col min="14340" max="14340" width="10.7109375" style="149" customWidth="1"/>
    <col min="14341" max="14341" width="1.7109375" style="149" customWidth="1"/>
    <col min="14342" max="14342" width="11.7109375" style="149" customWidth="1"/>
    <col min="14343" max="14343" width="1.7109375" style="149" customWidth="1"/>
    <col min="14344" max="14344" width="15.7109375" style="149" customWidth="1"/>
    <col min="14345" max="14346" width="9.140625" style="149"/>
    <col min="14347" max="14347" width="11" style="149" bestFit="1" customWidth="1"/>
    <col min="14348" max="14592" width="9.140625" style="149"/>
    <col min="14593" max="14593" width="8.7109375" style="149" customWidth="1"/>
    <col min="14594" max="14594" width="30.7109375" style="149" customWidth="1"/>
    <col min="14595" max="14595" width="6.7109375" style="149" customWidth="1"/>
    <col min="14596" max="14596" width="10.7109375" style="149" customWidth="1"/>
    <col min="14597" max="14597" width="1.7109375" style="149" customWidth="1"/>
    <col min="14598" max="14598" width="11.7109375" style="149" customWidth="1"/>
    <col min="14599" max="14599" width="1.7109375" style="149" customWidth="1"/>
    <col min="14600" max="14600" width="15.7109375" style="149" customWidth="1"/>
    <col min="14601" max="14602" width="9.140625" style="149"/>
    <col min="14603" max="14603" width="11" style="149" bestFit="1" customWidth="1"/>
    <col min="14604" max="14848" width="9.140625" style="149"/>
    <col min="14849" max="14849" width="8.7109375" style="149" customWidth="1"/>
    <col min="14850" max="14850" width="30.7109375" style="149" customWidth="1"/>
    <col min="14851" max="14851" width="6.7109375" style="149" customWidth="1"/>
    <col min="14852" max="14852" width="10.7109375" style="149" customWidth="1"/>
    <col min="14853" max="14853" width="1.7109375" style="149" customWidth="1"/>
    <col min="14854" max="14854" width="11.7109375" style="149" customWidth="1"/>
    <col min="14855" max="14855" width="1.7109375" style="149" customWidth="1"/>
    <col min="14856" max="14856" width="15.7109375" style="149" customWidth="1"/>
    <col min="14857" max="14858" width="9.140625" style="149"/>
    <col min="14859" max="14859" width="11" style="149" bestFit="1" customWidth="1"/>
    <col min="14860" max="15104" width="9.140625" style="149"/>
    <col min="15105" max="15105" width="8.7109375" style="149" customWidth="1"/>
    <col min="15106" max="15106" width="30.7109375" style="149" customWidth="1"/>
    <col min="15107" max="15107" width="6.7109375" style="149" customWidth="1"/>
    <col min="15108" max="15108" width="10.7109375" style="149" customWidth="1"/>
    <col min="15109" max="15109" width="1.7109375" style="149" customWidth="1"/>
    <col min="15110" max="15110" width="11.7109375" style="149" customWidth="1"/>
    <col min="15111" max="15111" width="1.7109375" style="149" customWidth="1"/>
    <col min="15112" max="15112" width="15.7109375" style="149" customWidth="1"/>
    <col min="15113" max="15114" width="9.140625" style="149"/>
    <col min="15115" max="15115" width="11" style="149" bestFit="1" customWidth="1"/>
    <col min="15116" max="15360" width="9.140625" style="149"/>
    <col min="15361" max="15361" width="8.7109375" style="149" customWidth="1"/>
    <col min="15362" max="15362" width="30.7109375" style="149" customWidth="1"/>
    <col min="15363" max="15363" width="6.7109375" style="149" customWidth="1"/>
    <col min="15364" max="15364" width="10.7109375" style="149" customWidth="1"/>
    <col min="15365" max="15365" width="1.7109375" style="149" customWidth="1"/>
    <col min="15366" max="15366" width="11.7109375" style="149" customWidth="1"/>
    <col min="15367" max="15367" width="1.7109375" style="149" customWidth="1"/>
    <col min="15368" max="15368" width="15.7109375" style="149" customWidth="1"/>
    <col min="15369" max="15370" width="9.140625" style="149"/>
    <col min="15371" max="15371" width="11" style="149" bestFit="1" customWidth="1"/>
    <col min="15372" max="15616" width="9.140625" style="149"/>
    <col min="15617" max="15617" width="8.7109375" style="149" customWidth="1"/>
    <col min="15618" max="15618" width="30.7109375" style="149" customWidth="1"/>
    <col min="15619" max="15619" width="6.7109375" style="149" customWidth="1"/>
    <col min="15620" max="15620" width="10.7109375" style="149" customWidth="1"/>
    <col min="15621" max="15621" width="1.7109375" style="149" customWidth="1"/>
    <col min="15622" max="15622" width="11.7109375" style="149" customWidth="1"/>
    <col min="15623" max="15623" width="1.7109375" style="149" customWidth="1"/>
    <col min="15624" max="15624" width="15.7109375" style="149" customWidth="1"/>
    <col min="15625" max="15626" width="9.140625" style="149"/>
    <col min="15627" max="15627" width="11" style="149" bestFit="1" customWidth="1"/>
    <col min="15628" max="15872" width="9.140625" style="149"/>
    <col min="15873" max="15873" width="8.7109375" style="149" customWidth="1"/>
    <col min="15874" max="15874" width="30.7109375" style="149" customWidth="1"/>
    <col min="15875" max="15875" width="6.7109375" style="149" customWidth="1"/>
    <col min="15876" max="15876" width="10.7109375" style="149" customWidth="1"/>
    <col min="15877" max="15877" width="1.7109375" style="149" customWidth="1"/>
    <col min="15878" max="15878" width="11.7109375" style="149" customWidth="1"/>
    <col min="15879" max="15879" width="1.7109375" style="149" customWidth="1"/>
    <col min="15880" max="15880" width="15.7109375" style="149" customWidth="1"/>
    <col min="15881" max="15882" width="9.140625" style="149"/>
    <col min="15883" max="15883" width="11" style="149" bestFit="1" customWidth="1"/>
    <col min="15884" max="16128" width="9.140625" style="149"/>
    <col min="16129" max="16129" width="8.7109375" style="149" customWidth="1"/>
    <col min="16130" max="16130" width="30.7109375" style="149" customWidth="1"/>
    <col min="16131" max="16131" width="6.7109375" style="149" customWidth="1"/>
    <col min="16132" max="16132" width="10.7109375" style="149" customWidth="1"/>
    <col min="16133" max="16133" width="1.7109375" style="149" customWidth="1"/>
    <col min="16134" max="16134" width="11.7109375" style="149" customWidth="1"/>
    <col min="16135" max="16135" width="1.7109375" style="149" customWidth="1"/>
    <col min="16136" max="16136" width="15.7109375" style="149" customWidth="1"/>
    <col min="16137" max="16138" width="9.140625" style="149"/>
    <col min="16139" max="16139" width="11" style="149" bestFit="1" customWidth="1"/>
    <col min="16140" max="16384" width="9.140625" style="149"/>
  </cols>
  <sheetData>
    <row r="1" spans="1:8">
      <c r="D1" s="471"/>
      <c r="E1" s="471"/>
    </row>
    <row r="2" spans="1:8" s="156" customFormat="1" ht="18">
      <c r="A2" s="150" t="s">
        <v>320</v>
      </c>
      <c r="B2" s="151"/>
      <c r="C2" s="152"/>
      <c r="D2" s="153"/>
      <c r="E2" s="153"/>
      <c r="F2" s="154"/>
      <c r="G2" s="154"/>
      <c r="H2" s="155"/>
    </row>
    <row r="3" spans="1:8">
      <c r="A3" s="143"/>
      <c r="B3" s="144"/>
      <c r="C3" s="145"/>
      <c r="D3" s="146"/>
      <c r="E3" s="146"/>
      <c r="F3" s="147"/>
      <c r="G3" s="147"/>
      <c r="H3" s="148"/>
    </row>
    <row r="4" spans="1:8" ht="13.5" thickBot="1">
      <c r="A4" s="143"/>
      <c r="B4" s="144"/>
      <c r="C4" s="145"/>
      <c r="D4" s="146"/>
      <c r="E4" s="146"/>
      <c r="F4" s="147"/>
      <c r="G4" s="147"/>
      <c r="H4" s="148"/>
    </row>
    <row r="5" spans="1:8" s="162" customFormat="1" ht="26.25" thickBot="1">
      <c r="A5" s="157" t="s">
        <v>117</v>
      </c>
      <c r="B5" s="157" t="s">
        <v>118</v>
      </c>
      <c r="C5" s="158" t="s">
        <v>119</v>
      </c>
      <c r="D5" s="159" t="s">
        <v>120</v>
      </c>
      <c r="E5" s="159"/>
      <c r="F5" s="160" t="s">
        <v>121</v>
      </c>
      <c r="G5" s="160"/>
      <c r="H5" s="161" t="s">
        <v>122</v>
      </c>
    </row>
    <row r="6" spans="1:8" s="162" customFormat="1">
      <c r="A6" s="163"/>
      <c r="B6" s="163"/>
      <c r="C6" s="164"/>
      <c r="D6" s="165"/>
      <c r="E6" s="165"/>
      <c r="F6" s="166"/>
      <c r="G6" s="166"/>
      <c r="H6" s="167"/>
    </row>
    <row r="7" spans="1:8" s="172" customFormat="1" ht="15.75">
      <c r="A7" s="787"/>
      <c r="B7" s="787"/>
      <c r="C7" s="193"/>
      <c r="D7" s="472"/>
      <c r="E7" s="472"/>
      <c r="F7" s="195"/>
      <c r="G7" s="195"/>
      <c r="H7" s="473"/>
    </row>
    <row r="8" spans="1:8" s="162" customFormat="1">
      <c r="A8" s="139"/>
      <c r="B8" s="474"/>
      <c r="C8" s="475"/>
      <c r="D8" s="476"/>
      <c r="E8" s="476"/>
      <c r="F8" s="477"/>
      <c r="G8" s="477"/>
      <c r="H8" s="478"/>
    </row>
    <row r="9" spans="1:8">
      <c r="A9" s="138" t="s">
        <v>321</v>
      </c>
      <c r="B9" s="474" t="s">
        <v>322</v>
      </c>
      <c r="C9" s="479" t="s">
        <v>172</v>
      </c>
      <c r="D9" s="480">
        <v>40</v>
      </c>
      <c r="E9" s="481"/>
      <c r="F9" s="482">
        <v>0</v>
      </c>
      <c r="G9" s="206"/>
      <c r="H9" s="482">
        <f>F9*D9</f>
        <v>0</v>
      </c>
    </row>
    <row r="10" spans="1:8">
      <c r="A10" s="138"/>
      <c r="B10" s="474"/>
      <c r="C10" s="479"/>
      <c r="D10" s="480"/>
      <c r="E10" s="481"/>
      <c r="F10" s="483"/>
      <c r="G10" s="206"/>
      <c r="H10" s="483"/>
    </row>
    <row r="11" spans="1:8">
      <c r="A11" s="138" t="s">
        <v>321</v>
      </c>
      <c r="B11" s="474" t="s">
        <v>323</v>
      </c>
      <c r="C11" s="479" t="s">
        <v>172</v>
      </c>
      <c r="D11" s="480">
        <v>250</v>
      </c>
      <c r="E11" s="481"/>
      <c r="F11" s="482">
        <v>0</v>
      </c>
      <c r="G11" s="206"/>
      <c r="H11" s="482">
        <f>F11*D11</f>
        <v>0</v>
      </c>
    </row>
    <row r="12" spans="1:8">
      <c r="A12" s="138"/>
      <c r="B12" s="474"/>
      <c r="C12" s="479"/>
      <c r="D12" s="480"/>
      <c r="E12" s="481"/>
      <c r="F12" s="483"/>
      <c r="G12" s="206"/>
      <c r="H12" s="483"/>
    </row>
    <row r="13" spans="1:8" ht="38.25">
      <c r="A13" s="138" t="s">
        <v>324</v>
      </c>
      <c r="B13" s="474" t="s">
        <v>325</v>
      </c>
      <c r="C13" s="479" t="s">
        <v>44</v>
      </c>
      <c r="D13" s="484">
        <v>1</v>
      </c>
      <c r="E13" s="484"/>
      <c r="F13" s="482">
        <v>0</v>
      </c>
      <c r="G13" s="206"/>
      <c r="H13" s="482">
        <f>F13*D13</f>
        <v>0</v>
      </c>
    </row>
    <row r="14" spans="1:8">
      <c r="A14" s="138"/>
      <c r="B14" s="474"/>
      <c r="C14" s="479"/>
      <c r="D14" s="484"/>
      <c r="E14" s="484"/>
      <c r="F14" s="206"/>
      <c r="G14" s="206"/>
      <c r="H14" s="206"/>
    </row>
    <row r="15" spans="1:8" ht="51">
      <c r="A15" s="138" t="s">
        <v>324</v>
      </c>
      <c r="B15" s="474" t="s">
        <v>326</v>
      </c>
      <c r="C15" s="479" t="s">
        <v>44</v>
      </c>
      <c r="D15" s="484">
        <v>2</v>
      </c>
      <c r="E15" s="484"/>
      <c r="F15" s="482">
        <v>0</v>
      </c>
      <c r="G15" s="206"/>
      <c r="H15" s="482">
        <f>F15*D15</f>
        <v>0</v>
      </c>
    </row>
    <row r="16" spans="1:8">
      <c r="A16" s="138"/>
      <c r="B16" s="474"/>
      <c r="C16" s="479"/>
      <c r="D16" s="146"/>
      <c r="E16" s="146"/>
      <c r="F16" s="206"/>
      <c r="G16" s="206"/>
      <c r="H16" s="206"/>
    </row>
    <row r="17" spans="1:8" ht="25.5">
      <c r="A17" s="138" t="s">
        <v>327</v>
      </c>
      <c r="B17" s="474" t="s">
        <v>328</v>
      </c>
      <c r="C17" s="479" t="s">
        <v>44</v>
      </c>
      <c r="D17" s="484">
        <v>1</v>
      </c>
      <c r="E17" s="484"/>
      <c r="F17" s="485">
        <v>0</v>
      </c>
      <c r="G17" s="486"/>
      <c r="H17" s="485">
        <f>F17*D17</f>
        <v>0</v>
      </c>
    </row>
    <row r="18" spans="1:8">
      <c r="A18" s="138"/>
      <c r="B18" s="474"/>
      <c r="C18" s="479"/>
      <c r="D18" s="484"/>
      <c r="E18" s="484"/>
      <c r="F18" s="486"/>
      <c r="G18" s="486"/>
      <c r="H18" s="486"/>
    </row>
    <row r="19" spans="1:8" ht="25.5">
      <c r="A19" s="138" t="s">
        <v>329</v>
      </c>
      <c r="B19" s="474" t="s">
        <v>330</v>
      </c>
      <c r="C19" s="479" t="s">
        <v>44</v>
      </c>
      <c r="D19" s="484">
        <v>1</v>
      </c>
      <c r="E19" s="484"/>
      <c r="F19" s="485">
        <v>0</v>
      </c>
      <c r="G19" s="486"/>
      <c r="H19" s="485">
        <f>F19*D19</f>
        <v>0</v>
      </c>
    </row>
    <row r="20" spans="1:8">
      <c r="A20" s="138"/>
      <c r="B20" s="474"/>
      <c r="C20" s="479"/>
      <c r="D20" s="484"/>
      <c r="E20" s="484"/>
      <c r="F20" s="486"/>
      <c r="G20" s="486"/>
      <c r="H20" s="486"/>
    </row>
    <row r="21" spans="1:8">
      <c r="A21" s="138" t="s">
        <v>327</v>
      </c>
      <c r="B21" s="474" t="s">
        <v>331</v>
      </c>
      <c r="C21" s="479" t="s">
        <v>44</v>
      </c>
      <c r="D21" s="484">
        <v>1</v>
      </c>
      <c r="E21" s="484"/>
      <c r="F21" s="485">
        <v>0</v>
      </c>
      <c r="G21" s="486"/>
      <c r="H21" s="485">
        <f>F21*D21</f>
        <v>0</v>
      </c>
    </row>
    <row r="22" spans="1:8">
      <c r="A22" s="138"/>
      <c r="B22" s="474"/>
      <c r="C22" s="479"/>
      <c r="D22" s="484"/>
      <c r="E22" s="484"/>
      <c r="F22" s="486"/>
      <c r="G22" s="486"/>
      <c r="H22" s="486"/>
    </row>
    <row r="23" spans="1:8">
      <c r="A23" s="138"/>
      <c r="B23" s="474"/>
      <c r="C23" s="479"/>
      <c r="D23" s="484"/>
      <c r="E23" s="484"/>
      <c r="F23" s="486"/>
      <c r="G23" s="486"/>
      <c r="H23" s="486"/>
    </row>
    <row r="24" spans="1:8" ht="25.5">
      <c r="A24" s="138" t="s">
        <v>332</v>
      </c>
      <c r="B24" s="474" t="s">
        <v>333</v>
      </c>
      <c r="C24" s="479" t="s">
        <v>44</v>
      </c>
      <c r="D24" s="484">
        <v>1</v>
      </c>
      <c r="E24" s="484"/>
      <c r="F24" s="485">
        <v>0</v>
      </c>
      <c r="G24" s="486"/>
      <c r="H24" s="485">
        <f>F24*D24</f>
        <v>0</v>
      </c>
    </row>
    <row r="25" spans="1:8">
      <c r="A25" s="138"/>
      <c r="B25" s="474"/>
      <c r="C25" s="479"/>
      <c r="D25" s="484"/>
      <c r="E25" s="484"/>
      <c r="F25" s="486"/>
      <c r="G25" s="486"/>
      <c r="H25" s="486"/>
    </row>
    <row r="26" spans="1:8" ht="38.25">
      <c r="A26" s="138" t="s">
        <v>332</v>
      </c>
      <c r="B26" s="474" t="s">
        <v>334</v>
      </c>
      <c r="C26" s="479" t="s">
        <v>44</v>
      </c>
      <c r="D26" s="484">
        <v>3</v>
      </c>
      <c r="E26" s="484"/>
      <c r="F26" s="485">
        <v>0</v>
      </c>
      <c r="G26" s="486"/>
      <c r="H26" s="485">
        <f>F26*D26</f>
        <v>0</v>
      </c>
    </row>
    <row r="27" spans="1:8">
      <c r="A27" s="138"/>
      <c r="B27" s="474"/>
      <c r="C27" s="479"/>
      <c r="D27" s="484"/>
      <c r="E27" s="484"/>
      <c r="F27" s="486"/>
      <c r="G27" s="486"/>
      <c r="H27" s="486"/>
    </row>
    <row r="28" spans="1:8" ht="38.25">
      <c r="A28" s="138" t="s">
        <v>335</v>
      </c>
      <c r="B28" s="474" t="s">
        <v>336</v>
      </c>
      <c r="C28" s="479" t="s">
        <v>44</v>
      </c>
      <c r="D28" s="484">
        <v>1</v>
      </c>
      <c r="E28" s="484"/>
      <c r="F28" s="485">
        <v>0</v>
      </c>
      <c r="G28" s="486"/>
      <c r="H28" s="485">
        <f>F28*D28</f>
        <v>0</v>
      </c>
    </row>
    <row r="29" spans="1:8">
      <c r="A29" s="138"/>
      <c r="B29" s="474"/>
      <c r="C29" s="479"/>
      <c r="D29" s="484"/>
      <c r="E29" s="484"/>
      <c r="F29" s="486"/>
      <c r="G29" s="486"/>
      <c r="H29" s="486"/>
    </row>
    <row r="30" spans="1:8" ht="25.5">
      <c r="A30" s="138" t="s">
        <v>332</v>
      </c>
      <c r="B30" s="474" t="s">
        <v>337</v>
      </c>
      <c r="C30" s="479" t="s">
        <v>44</v>
      </c>
      <c r="D30" s="484">
        <v>1</v>
      </c>
      <c r="E30" s="484"/>
      <c r="F30" s="485">
        <v>0</v>
      </c>
      <c r="G30" s="486"/>
      <c r="H30" s="485">
        <f>F30*D30</f>
        <v>0</v>
      </c>
    </row>
    <row r="31" spans="1:8">
      <c r="A31" s="138"/>
      <c r="B31" s="474"/>
      <c r="C31" s="479"/>
      <c r="D31" s="484"/>
      <c r="E31" s="484"/>
      <c r="F31" s="486"/>
      <c r="G31" s="486"/>
      <c r="H31" s="486"/>
    </row>
    <row r="32" spans="1:8" ht="51">
      <c r="A32" s="138" t="s">
        <v>335</v>
      </c>
      <c r="B32" s="474" t="s">
        <v>338</v>
      </c>
      <c r="C32" s="479" t="s">
        <v>172</v>
      </c>
      <c r="D32" s="484">
        <v>30</v>
      </c>
      <c r="E32" s="484"/>
      <c r="F32" s="485">
        <v>0</v>
      </c>
      <c r="G32" s="486"/>
      <c r="H32" s="485">
        <f>F32*D32</f>
        <v>0</v>
      </c>
    </row>
    <row r="33" spans="1:9">
      <c r="A33" s="138"/>
      <c r="B33" s="474"/>
      <c r="C33" s="479"/>
      <c r="D33" s="484"/>
      <c r="E33" s="484"/>
      <c r="F33" s="486"/>
      <c r="G33" s="486"/>
      <c r="H33" s="486"/>
    </row>
    <row r="34" spans="1:9" ht="38.25">
      <c r="A34" s="138" t="s">
        <v>339</v>
      </c>
      <c r="B34" s="474" t="s">
        <v>340</v>
      </c>
      <c r="C34" s="479" t="s">
        <v>44</v>
      </c>
      <c r="D34" s="484">
        <v>1</v>
      </c>
      <c r="E34" s="484"/>
      <c r="F34" s="485">
        <v>0</v>
      </c>
      <c r="G34" s="486"/>
      <c r="H34" s="485">
        <f>F34*D34</f>
        <v>0</v>
      </c>
    </row>
    <row r="35" spans="1:9">
      <c r="A35" s="138"/>
      <c r="B35" s="474"/>
      <c r="C35" s="479"/>
      <c r="D35" s="484"/>
      <c r="E35" s="484"/>
      <c r="F35" s="486"/>
      <c r="G35" s="486"/>
      <c r="H35" s="486"/>
    </row>
    <row r="36" spans="1:9" ht="25.5">
      <c r="A36" s="138" t="s">
        <v>341</v>
      </c>
      <c r="B36" s="474" t="s">
        <v>342</v>
      </c>
      <c r="C36" s="479" t="s">
        <v>86</v>
      </c>
      <c r="D36" s="484">
        <v>15</v>
      </c>
      <c r="E36" s="484"/>
      <c r="F36" s="485">
        <v>0</v>
      </c>
      <c r="G36" s="486"/>
      <c r="H36" s="485">
        <f>F36*D36</f>
        <v>0</v>
      </c>
    </row>
    <row r="37" spans="1:9" ht="15">
      <c r="A37" s="138"/>
      <c r="B37" s="474"/>
      <c r="C37" s="479"/>
      <c r="D37" s="484"/>
      <c r="E37" s="484"/>
      <c r="F37" s="486"/>
      <c r="G37" s="486"/>
      <c r="H37" s="486"/>
      <c r="I37" s="487"/>
    </row>
    <row r="38" spans="1:9" ht="15">
      <c r="A38" s="138"/>
      <c r="B38" s="474"/>
      <c r="C38" s="479"/>
      <c r="D38" s="484"/>
      <c r="E38" s="484"/>
      <c r="F38" s="486"/>
      <c r="G38" s="486"/>
      <c r="H38" s="486"/>
      <c r="I38" s="487"/>
    </row>
    <row r="39" spans="1:9" ht="52.9" customHeight="1">
      <c r="A39" s="138" t="s">
        <v>332</v>
      </c>
      <c r="B39" s="474" t="s">
        <v>343</v>
      </c>
      <c r="C39" s="479" t="s">
        <v>44</v>
      </c>
      <c r="D39" s="484">
        <v>10</v>
      </c>
      <c r="E39" s="484"/>
      <c r="F39" s="485">
        <v>0</v>
      </c>
      <c r="G39" s="486"/>
      <c r="H39" s="485">
        <f>F39*D39</f>
        <v>0</v>
      </c>
      <c r="I39" s="487"/>
    </row>
    <row r="40" spans="1:9" ht="15">
      <c r="A40" s="138"/>
      <c r="B40" s="474"/>
      <c r="C40" s="479"/>
      <c r="D40" s="484"/>
      <c r="E40" s="484"/>
      <c r="F40" s="486"/>
      <c r="G40" s="486"/>
      <c r="H40" s="486"/>
      <c r="I40" s="487"/>
    </row>
    <row r="41" spans="1:9" ht="15">
      <c r="A41" s="138"/>
      <c r="B41" s="474"/>
      <c r="C41" s="479"/>
      <c r="D41" s="484"/>
      <c r="E41" s="484"/>
      <c r="F41" s="486"/>
      <c r="G41" s="486"/>
      <c r="H41" s="486"/>
      <c r="I41" s="487"/>
    </row>
    <row r="42" spans="1:9" ht="25.5">
      <c r="A42" s="138" t="s">
        <v>344</v>
      </c>
      <c r="B42" s="474" t="s">
        <v>345</v>
      </c>
      <c r="C42" s="479" t="s">
        <v>44</v>
      </c>
      <c r="D42" s="484">
        <v>10</v>
      </c>
      <c r="E42" s="484"/>
      <c r="F42" s="485">
        <v>0</v>
      </c>
      <c r="G42" s="486"/>
      <c r="H42" s="485">
        <f>F42*D42</f>
        <v>0</v>
      </c>
      <c r="I42" s="487"/>
    </row>
    <row r="43" spans="1:9" ht="15">
      <c r="A43" s="187"/>
      <c r="B43" s="188"/>
      <c r="C43" s="189"/>
      <c r="D43" s="190"/>
      <c r="E43" s="190"/>
      <c r="F43" s="488"/>
      <c r="G43" s="488"/>
      <c r="H43" s="488"/>
      <c r="I43" s="487"/>
    </row>
    <row r="44" spans="1:9" ht="15.75">
      <c r="A44" s="198"/>
      <c r="B44" s="198"/>
      <c r="C44" s="489"/>
      <c r="D44" s="194"/>
      <c r="E44" s="194"/>
      <c r="F44" s="490"/>
      <c r="G44" s="490"/>
      <c r="H44" s="491"/>
      <c r="I44" s="487"/>
    </row>
    <row r="45" spans="1:9" ht="15">
      <c r="A45" s="492"/>
      <c r="B45" s="492"/>
      <c r="C45" s="492"/>
      <c r="D45" s="492"/>
      <c r="E45" s="492"/>
      <c r="F45" s="206"/>
      <c r="G45" s="206"/>
      <c r="H45" s="206"/>
    </row>
    <row r="46" spans="1:9" ht="15.75">
      <c r="A46" s="199"/>
      <c r="B46" s="198"/>
      <c r="C46" s="204"/>
      <c r="D46" s="205"/>
      <c r="E46" s="205"/>
      <c r="F46" s="206"/>
      <c r="G46" s="206"/>
      <c r="H46" s="206"/>
    </row>
    <row r="47" spans="1:9" ht="76.5">
      <c r="A47" s="179" t="s">
        <v>346</v>
      </c>
      <c r="B47" s="180" t="s">
        <v>347</v>
      </c>
      <c r="C47" s="181" t="s">
        <v>348</v>
      </c>
      <c r="D47" s="182">
        <v>50</v>
      </c>
      <c r="E47" s="182"/>
      <c r="F47" s="183">
        <v>0</v>
      </c>
      <c r="G47" s="184"/>
      <c r="H47" s="183">
        <f>D47*F47</f>
        <v>0</v>
      </c>
    </row>
    <row r="48" spans="1:9">
      <c r="A48" s="179"/>
      <c r="B48" s="180"/>
      <c r="C48" s="181"/>
      <c r="D48" s="182"/>
      <c r="E48" s="182"/>
      <c r="F48" s="184"/>
      <c r="G48" s="184"/>
      <c r="H48" s="184"/>
    </row>
    <row r="49" spans="1:8" ht="15.75">
      <c r="A49" s="207"/>
      <c r="B49" s="208"/>
      <c r="C49" s="209"/>
      <c r="F49" s="192"/>
      <c r="G49" s="192"/>
      <c r="H49" s="192"/>
    </row>
    <row r="50" spans="1:8">
      <c r="A50" s="187"/>
      <c r="B50" s="188"/>
      <c r="C50" s="189"/>
      <c r="D50" s="190"/>
      <c r="E50" s="190"/>
      <c r="F50" s="493"/>
      <c r="G50" s="203"/>
      <c r="H50" s="493"/>
    </row>
    <row r="51" spans="1:8" ht="13.5" thickBot="1">
      <c r="A51" s="187"/>
      <c r="B51" s="188"/>
      <c r="C51" s="189"/>
      <c r="D51" s="190"/>
      <c r="E51" s="190"/>
      <c r="F51" s="203"/>
      <c r="G51" s="203"/>
      <c r="H51" s="203"/>
    </row>
    <row r="52" spans="1:8" ht="16.5" thickBot="1">
      <c r="B52" s="212"/>
      <c r="C52" s="213"/>
      <c r="F52" s="214" t="s">
        <v>186</v>
      </c>
      <c r="G52" s="214"/>
      <c r="H52" s="215">
        <f>SUM(H9:H51)</f>
        <v>0</v>
      </c>
    </row>
    <row r="53" spans="1:8">
      <c r="F53" s="191"/>
      <c r="G53" s="191"/>
      <c r="H53" s="178"/>
    </row>
    <row r="54" spans="1:8" ht="16.5" thickBot="1">
      <c r="D54" s="494"/>
      <c r="E54" s="494" t="s">
        <v>212</v>
      </c>
      <c r="F54" s="494"/>
      <c r="G54" s="240"/>
      <c r="H54" s="495">
        <f>H52*0.22</f>
        <v>0</v>
      </c>
    </row>
    <row r="55" spans="1:8" ht="16.5" thickTop="1" thickBot="1">
      <c r="C55" s="496"/>
      <c r="D55" s="497"/>
      <c r="E55" s="231"/>
      <c r="F55" s="231"/>
      <c r="G55" s="52"/>
      <c r="H55" s="498"/>
    </row>
    <row r="56" spans="1:8" ht="37.5" customHeight="1" thickBot="1">
      <c r="C56" s="496"/>
      <c r="D56" s="497"/>
      <c r="E56" s="499" t="s">
        <v>6</v>
      </c>
      <c r="F56" s="500"/>
      <c r="G56" s="501"/>
      <c r="H56" s="502">
        <f>H54+H52</f>
        <v>0</v>
      </c>
    </row>
    <row r="57" spans="1:8">
      <c r="E57" s="52"/>
      <c r="F57" s="52"/>
      <c r="G57" s="52"/>
      <c r="H57" s="52"/>
    </row>
    <row r="83" ht="13.5" customHeight="1"/>
    <row r="85" ht="13.5" customHeight="1"/>
    <row r="87" ht="13.5" customHeight="1"/>
    <row r="91" ht="13.5" customHeight="1"/>
    <row r="106" spans="1:9" ht="12.75" customHeight="1"/>
    <row r="110" spans="1:9" s="162" customFormat="1">
      <c r="A110" s="149"/>
      <c r="B110" s="216"/>
      <c r="C110" s="217"/>
      <c r="D110" s="210"/>
      <c r="E110" s="210"/>
      <c r="F110" s="218"/>
      <c r="G110" s="218"/>
      <c r="H110" s="219"/>
      <c r="I110" s="149"/>
    </row>
    <row r="132" ht="38.25" customHeight="1"/>
    <row r="134" ht="38.25" customHeight="1"/>
    <row r="136" ht="38.25" customHeight="1"/>
    <row r="138" ht="27" customHeight="1"/>
    <row r="146" ht="24.75" customHeight="1"/>
    <row r="150" ht="25.5" customHeight="1"/>
    <row r="152" ht="27.75" customHeight="1"/>
    <row r="154" ht="27" customHeight="1"/>
    <row r="177" ht="25.5" customHeight="1"/>
    <row r="179" ht="25.5" customHeight="1"/>
    <row r="192" ht="25.5" customHeight="1"/>
    <row r="216" ht="26.25" customHeight="1"/>
    <row r="218" ht="31.5" customHeight="1"/>
    <row r="239" ht="41.25" customHeight="1"/>
    <row r="289" spans="1:9" s="162" customFormat="1">
      <c r="A289" s="149"/>
      <c r="B289" s="216"/>
      <c r="C289" s="217"/>
      <c r="D289" s="210"/>
      <c r="E289" s="210"/>
      <c r="F289" s="218"/>
      <c r="G289" s="218"/>
      <c r="H289" s="219"/>
      <c r="I289" s="149"/>
    </row>
    <row r="290" spans="1:9" s="162" customFormat="1">
      <c r="A290" s="149"/>
      <c r="B290" s="216"/>
      <c r="C290" s="217"/>
      <c r="D290" s="210"/>
      <c r="E290" s="210"/>
      <c r="F290" s="218"/>
      <c r="G290" s="218"/>
      <c r="H290" s="219"/>
      <c r="I290" s="149"/>
    </row>
    <row r="291" spans="1:9" s="162" customFormat="1">
      <c r="A291" s="149"/>
      <c r="B291" s="216"/>
      <c r="C291" s="217"/>
      <c r="D291" s="210"/>
      <c r="E291" s="210"/>
      <c r="F291" s="218"/>
      <c r="G291" s="218"/>
      <c r="H291" s="219"/>
      <c r="I291" s="149"/>
    </row>
    <row r="312" spans="1:9" s="162" customFormat="1">
      <c r="A312" s="149"/>
      <c r="B312" s="216"/>
      <c r="C312" s="217"/>
      <c r="D312" s="210"/>
      <c r="E312" s="210"/>
      <c r="F312" s="218"/>
      <c r="G312" s="218"/>
      <c r="H312" s="219"/>
      <c r="I312" s="149"/>
    </row>
  </sheetData>
  <mergeCells count="1">
    <mergeCell ref="A7:B7"/>
  </mergeCells>
  <conditionalFormatting sqref="D54:D57 D58:E65536">
    <cfRule type="cellIs" dxfId="3" priority="34" stopIfTrue="1" operator="equal">
      <formula>0</formula>
    </cfRule>
  </conditionalFormatting>
  <conditionalFormatting sqref="D1:E53">
    <cfRule type="cellIs" dxfId="2" priority="1" stopIfTrue="1" operator="equal">
      <formula>0</formula>
    </cfRule>
  </conditionalFormatting>
  <conditionalFormatting sqref="F1:H53">
    <cfRule type="cellIs" dxfId="1" priority="2" stopIfTrue="1" operator="equal">
      <formula>0</formula>
    </cfRule>
  </conditionalFormatting>
  <conditionalFormatting sqref="H54:H57 F58:H65536">
    <cfRule type="cellIs" dxfId="0" priority="35" stopIfTrue="1" operator="equal">
      <formula>0</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50C212-D292-493F-A5A8-0BDBC25D68AE}">
  <dimension ref="B1:G20"/>
  <sheetViews>
    <sheetView view="pageBreakPreview" zoomScale="60" zoomScaleNormal="100" workbookViewId="0">
      <selection activeCell="C6" sqref="C6"/>
    </sheetView>
  </sheetViews>
  <sheetFormatPr defaultColWidth="8.85546875" defaultRowHeight="11.25"/>
  <cols>
    <col min="1" max="2" width="8.85546875" style="764"/>
    <col min="3" max="3" width="50" style="764" customWidth="1"/>
    <col min="4" max="7" width="12.28515625" style="764" customWidth="1"/>
    <col min="8" max="16384" width="8.85546875" style="764"/>
  </cols>
  <sheetData>
    <row r="1" spans="2:7" ht="20.100000000000001" customHeight="1"/>
    <row r="2" spans="2:7" ht="39.950000000000003" customHeight="1">
      <c r="B2" s="767"/>
      <c r="C2" s="768" t="s">
        <v>621</v>
      </c>
      <c r="D2" s="781"/>
      <c r="E2" s="784"/>
      <c r="F2" s="783"/>
      <c r="G2" s="782"/>
    </row>
    <row r="3" spans="2:7" ht="20.100000000000001" customHeight="1">
      <c r="B3" s="767"/>
      <c r="C3" s="781"/>
      <c r="D3" s="780" t="s">
        <v>26</v>
      </c>
      <c r="E3" s="779" t="s">
        <v>27</v>
      </c>
      <c r="F3" s="778" t="s">
        <v>30</v>
      </c>
      <c r="G3" s="777" t="s">
        <v>31</v>
      </c>
    </row>
    <row r="4" spans="2:7" ht="20.100000000000001" customHeight="1">
      <c r="B4" s="767"/>
      <c r="C4" s="781"/>
      <c r="D4" s="780"/>
      <c r="E4" s="779"/>
      <c r="F4" s="778"/>
      <c r="G4" s="777"/>
    </row>
    <row r="5" spans="2:7" ht="20.100000000000001" customHeight="1">
      <c r="B5" s="120" t="s">
        <v>624</v>
      </c>
      <c r="C5" s="773" t="s">
        <v>623</v>
      </c>
      <c r="D5" s="772" t="s">
        <v>33</v>
      </c>
      <c r="E5" s="776">
        <v>1</v>
      </c>
      <c r="F5" s="775">
        <v>0</v>
      </c>
      <c r="G5" s="769">
        <f>E5*F5</f>
        <v>0</v>
      </c>
    </row>
    <row r="6" spans="2:7" ht="66" customHeight="1">
      <c r="B6" s="180" t="s">
        <v>327</v>
      </c>
      <c r="C6" s="773" t="s">
        <v>622</v>
      </c>
      <c r="D6" s="772" t="s">
        <v>253</v>
      </c>
      <c r="E6" s="776">
        <v>1</v>
      </c>
      <c r="F6" s="775">
        <v>14000</v>
      </c>
      <c r="G6" s="769">
        <f>E6*F6</f>
        <v>14000</v>
      </c>
    </row>
    <row r="7" spans="2:7" ht="20.100000000000001" customHeight="1">
      <c r="B7" s="774"/>
      <c r="C7" s="773"/>
      <c r="D7" s="772"/>
      <c r="E7" s="771"/>
      <c r="F7" s="770"/>
      <c r="G7" s="769"/>
    </row>
    <row r="8" spans="2:7" ht="28.9" customHeight="1">
      <c r="B8" s="767"/>
      <c r="C8" s="768" t="s">
        <v>621</v>
      </c>
      <c r="D8" s="767"/>
      <c r="E8" s="767"/>
      <c r="F8" s="766"/>
      <c r="G8" s="765">
        <f>SUM(G5:G7)</f>
        <v>14000</v>
      </c>
    </row>
    <row r="20" spans="3:3" ht="12.75">
      <c r="C20" s="180"/>
    </row>
  </sheetData>
  <pageMargins left="0.7" right="0.7" top="0.75" bottom="0.75" header="0.3" footer="0.3"/>
  <pageSetup paperSize="9" scale="74" orientation="portrait"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9</vt:i4>
      </vt:variant>
    </vt:vector>
  </HeadingPairs>
  <TitlesOfParts>
    <vt:vector size="9" baseType="lpstr">
      <vt:lpstr>Sofinanciranje_RAKA </vt:lpstr>
      <vt:lpstr>Rekapitulacija</vt:lpstr>
      <vt:lpstr>Cesta</vt:lpstr>
      <vt:lpstr>Pločnik</vt:lpstr>
      <vt:lpstr>BUS</vt:lpstr>
      <vt:lpstr>Vodovod</vt:lpstr>
      <vt:lpstr>CR</vt:lpstr>
      <vt:lpstr>Varnostni načrt</vt:lpstr>
      <vt:lpstr>Strošek začane prometne ureditv</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Alenka Laznik</dc:creator>
  <cp:lastModifiedBy>Nataša Panić</cp:lastModifiedBy>
  <dcterms:created xsi:type="dcterms:W3CDTF">2026-05-07T06:41:29Z</dcterms:created>
  <dcterms:modified xsi:type="dcterms:W3CDTF">2026-08-19T06:31:58Z</dcterms:modified>
</cp:coreProperties>
</file>